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9"/>
  <workbookPr codeName="EstaPasta_de_trabalho"/>
  <mc:AlternateContent xmlns:mc="http://schemas.openxmlformats.org/markup-compatibility/2006">
    <mc:Choice Requires="x15">
      <x15ac:absPath xmlns:x15ac="http://schemas.microsoft.com/office/spreadsheetml/2010/11/ac" url="C:\Users\user\OneDrive - Ministério Público de Minas Gerais\Área de Trabalho\2-Modelos\"/>
    </mc:Choice>
  </mc:AlternateContent>
  <xr:revisionPtr revIDLastSave="11" documentId="11_73682EEE9D102036FE236F1AD9D493BAD88281D4" xr6:coauthVersionLast="47" xr6:coauthVersionMax="47" xr10:uidLastSave="{551F3320-027D-4DB9-B23A-A5FA133A77AA}"/>
  <bookViews>
    <workbookView xWindow="20370" yWindow="-1545" windowWidth="29040" windowHeight="15840" tabRatio="679" xr2:uid="{00000000-000D-0000-FFFF-FFFF00000000}"/>
  </bookViews>
  <sheets>
    <sheet name="VENDA ELE" sheetId="14" r:id="rId1"/>
    <sheet name="Planilha1" sheetId="10" state="hidden" r:id="rId2"/>
    <sheet name="Planilha2" sheetId="11" state="hidden" r:id="rId3"/>
  </sheets>
  <definedNames>
    <definedName name="_xlnm.Print_Titles" localSheetId="0">'VENDA ELE'!$1:$5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4" l="1"/>
  <c r="F9" i="14" s="1"/>
  <c r="E318" i="14" l="1"/>
  <c r="F318" i="14" s="1"/>
  <c r="E317" i="14"/>
  <c r="F317" i="14" s="1"/>
  <c r="E315" i="14"/>
  <c r="F315" i="14" s="1"/>
  <c r="E314" i="14"/>
  <c r="F314" i="14" s="1"/>
  <c r="E312" i="14"/>
  <c r="F312" i="14" s="1"/>
  <c r="E311" i="14"/>
  <c r="F311" i="14" s="1"/>
  <c r="E304" i="14"/>
  <c r="F304" i="14" s="1"/>
  <c r="E305" i="14"/>
  <c r="F305" i="14" s="1"/>
  <c r="E306" i="14"/>
  <c r="F306" i="14" s="1"/>
  <c r="E307" i="14"/>
  <c r="F307" i="14" s="1"/>
  <c r="E308" i="14"/>
  <c r="F308" i="14" s="1"/>
  <c r="E309" i="14"/>
  <c r="F309" i="14" s="1"/>
  <c r="E303" i="14"/>
  <c r="F303" i="14" s="1"/>
  <c r="E298" i="14"/>
  <c r="F298" i="14" s="1"/>
  <c r="E299" i="14"/>
  <c r="F299" i="14" s="1"/>
  <c r="E300" i="14"/>
  <c r="F300" i="14" s="1"/>
  <c r="E301" i="14"/>
  <c r="F301" i="14" s="1"/>
  <c r="E297" i="14"/>
  <c r="F297" i="14" s="1"/>
  <c r="E295" i="14"/>
  <c r="F295" i="14" s="1"/>
  <c r="E293" i="14"/>
  <c r="F293" i="14" s="1"/>
  <c r="E292" i="14"/>
  <c r="F292" i="14" s="1"/>
  <c r="E288" i="14"/>
  <c r="F288" i="14" s="1"/>
  <c r="E287" i="14"/>
  <c r="F287" i="14" s="1"/>
  <c r="E285" i="14"/>
  <c r="F285" i="14" s="1"/>
  <c r="E284" i="14"/>
  <c r="F284" i="14" s="1"/>
  <c r="E279" i="14"/>
  <c r="F279" i="14" s="1"/>
  <c r="E280" i="14"/>
  <c r="F280" i="14" s="1"/>
  <c r="E281" i="14"/>
  <c r="F281" i="14" s="1"/>
  <c r="E282" i="14"/>
  <c r="F282" i="14" s="1"/>
  <c r="E278" i="14"/>
  <c r="F278" i="14" s="1"/>
  <c r="E272" i="14"/>
  <c r="F272" i="14" s="1"/>
  <c r="E273" i="14"/>
  <c r="F273" i="14" s="1"/>
  <c r="E274" i="14"/>
  <c r="F274" i="14" s="1"/>
  <c r="E275" i="14"/>
  <c r="F275" i="14" s="1"/>
  <c r="E276" i="14"/>
  <c r="F276" i="14" s="1"/>
  <c r="E271" i="14"/>
  <c r="F271" i="14" s="1"/>
  <c r="E257" i="14"/>
  <c r="F257" i="14" s="1"/>
  <c r="E258" i="14"/>
  <c r="F258" i="14" s="1"/>
  <c r="E259" i="14"/>
  <c r="F259" i="14" s="1"/>
  <c r="E260" i="14"/>
  <c r="F260" i="14" s="1"/>
  <c r="E261" i="14"/>
  <c r="F261" i="14" s="1"/>
  <c r="E262" i="14"/>
  <c r="F262" i="14" s="1"/>
  <c r="E263" i="14"/>
  <c r="F263" i="14" s="1"/>
  <c r="E264" i="14"/>
  <c r="F264" i="14" s="1"/>
  <c r="E265" i="14"/>
  <c r="F265" i="14" s="1"/>
  <c r="E266" i="14"/>
  <c r="F266" i="14" s="1"/>
  <c r="E267" i="14"/>
  <c r="F267" i="14" s="1"/>
  <c r="E268" i="14"/>
  <c r="F268" i="14" s="1"/>
  <c r="E269" i="14"/>
  <c r="F269" i="14" s="1"/>
  <c r="E256" i="14"/>
  <c r="F256" i="14" s="1"/>
  <c r="E244" i="14"/>
  <c r="F244" i="14" s="1"/>
  <c r="E245" i="14"/>
  <c r="F245" i="14" s="1"/>
  <c r="E246" i="14"/>
  <c r="F246" i="14" s="1"/>
  <c r="E247" i="14"/>
  <c r="F247" i="14" s="1"/>
  <c r="E248" i="14"/>
  <c r="F248" i="14" s="1"/>
  <c r="E249" i="14"/>
  <c r="F249" i="14" s="1"/>
  <c r="E250" i="14"/>
  <c r="F250" i="14" s="1"/>
  <c r="E251" i="14"/>
  <c r="F251" i="14" s="1"/>
  <c r="E252" i="14"/>
  <c r="F252" i="14" s="1"/>
  <c r="E253" i="14"/>
  <c r="F253" i="14" s="1"/>
  <c r="E254" i="14"/>
  <c r="F254" i="14" s="1"/>
  <c r="E243" i="14"/>
  <c r="F243" i="14" s="1"/>
  <c r="E241" i="14"/>
  <c r="F241" i="14" s="1"/>
  <c r="E240" i="14"/>
  <c r="F240" i="14" s="1"/>
  <c r="E238" i="14"/>
  <c r="F238" i="14" s="1"/>
  <c r="E237" i="14"/>
  <c r="F237" i="14" s="1"/>
  <c r="E232" i="14"/>
  <c r="F232" i="14" s="1"/>
  <c r="E233" i="14"/>
  <c r="F233" i="14" s="1"/>
  <c r="E234" i="14"/>
  <c r="F234" i="14" s="1"/>
  <c r="E235" i="14"/>
  <c r="F235" i="14" s="1"/>
  <c r="E225" i="14"/>
  <c r="F225" i="14" s="1"/>
  <c r="E226" i="14"/>
  <c r="F226" i="14" s="1"/>
  <c r="E227" i="14"/>
  <c r="F227" i="14" s="1"/>
  <c r="E228" i="14"/>
  <c r="F228" i="14" s="1"/>
  <c r="E229" i="14"/>
  <c r="F229" i="14" s="1"/>
  <c r="E230" i="14"/>
  <c r="F230" i="14" s="1"/>
  <c r="E231" i="14"/>
  <c r="F231" i="14" s="1"/>
  <c r="E224" i="14"/>
  <c r="F224" i="14" s="1"/>
  <c r="E215" i="14"/>
  <c r="F215" i="14" s="1"/>
  <c r="E216" i="14"/>
  <c r="F216" i="14" s="1"/>
  <c r="E218" i="14"/>
  <c r="F218" i="14" s="1"/>
  <c r="E219" i="14"/>
  <c r="F219" i="14" s="1"/>
  <c r="E220" i="14"/>
  <c r="F220" i="14" s="1"/>
  <c r="E206" i="14"/>
  <c r="F206" i="14" s="1"/>
  <c r="E207" i="14"/>
  <c r="F207" i="14" s="1"/>
  <c r="E208" i="14"/>
  <c r="F208" i="14" s="1"/>
  <c r="E209" i="14"/>
  <c r="F209" i="14" s="1"/>
  <c r="E210" i="14"/>
  <c r="F210" i="14" s="1"/>
  <c r="E211" i="14"/>
  <c r="F211" i="14" s="1"/>
  <c r="E212" i="14"/>
  <c r="F212" i="14" s="1"/>
  <c r="E213" i="14"/>
  <c r="F213" i="14" s="1"/>
  <c r="E214" i="14"/>
  <c r="F214" i="14" s="1"/>
  <c r="E199" i="14"/>
  <c r="F199" i="14" s="1"/>
  <c r="E200" i="14"/>
  <c r="F200" i="14" s="1"/>
  <c r="E201" i="14"/>
  <c r="F201" i="14" s="1"/>
  <c r="E202" i="14"/>
  <c r="F202" i="14" s="1"/>
  <c r="E203" i="14"/>
  <c r="F203" i="14" s="1"/>
  <c r="E204" i="14"/>
  <c r="F204" i="14" s="1"/>
  <c r="E205" i="14"/>
  <c r="F205" i="14" s="1"/>
  <c r="E198" i="14"/>
  <c r="F198" i="14" s="1"/>
  <c r="E196" i="14"/>
  <c r="F196" i="14" s="1"/>
  <c r="E195" i="14"/>
  <c r="F195" i="14" s="1"/>
  <c r="E194" i="14"/>
  <c r="F194" i="14" s="1"/>
  <c r="E189" i="14"/>
  <c r="F189" i="14" s="1"/>
  <c r="E190" i="14"/>
  <c r="F190" i="14" s="1"/>
  <c r="E191" i="14"/>
  <c r="F191" i="14" s="1"/>
  <c r="E192" i="14"/>
  <c r="F192" i="14" s="1"/>
  <c r="E188" i="14"/>
  <c r="F188" i="14" s="1"/>
  <c r="E186" i="14"/>
  <c r="F186" i="14" s="1"/>
  <c r="E179" i="14"/>
  <c r="F179" i="14" s="1"/>
  <c r="E180" i="14"/>
  <c r="F180" i="14" s="1"/>
  <c r="E181" i="14"/>
  <c r="F181" i="14" s="1"/>
  <c r="E182" i="14"/>
  <c r="F182" i="14" s="1"/>
  <c r="E183" i="14"/>
  <c r="F183" i="14" s="1"/>
  <c r="E184" i="14"/>
  <c r="F184" i="14" s="1"/>
  <c r="E185" i="14"/>
  <c r="F185" i="14" s="1"/>
  <c r="E169" i="14"/>
  <c r="F169" i="14" s="1"/>
  <c r="E170" i="14"/>
  <c r="F170" i="14" s="1"/>
  <c r="E171" i="14"/>
  <c r="F171" i="14" s="1"/>
  <c r="E172" i="14"/>
  <c r="F172" i="14" s="1"/>
  <c r="E173" i="14"/>
  <c r="F173" i="14" s="1"/>
  <c r="E174" i="14"/>
  <c r="F174" i="14" s="1"/>
  <c r="E175" i="14"/>
  <c r="F175" i="14" s="1"/>
  <c r="E176" i="14"/>
  <c r="F176" i="14" s="1"/>
  <c r="E177" i="14"/>
  <c r="F177" i="14" s="1"/>
  <c r="E178" i="14"/>
  <c r="F178" i="14" s="1"/>
  <c r="E168" i="14"/>
  <c r="F168" i="14" s="1"/>
  <c r="E161" i="14"/>
  <c r="F161" i="14" s="1"/>
  <c r="E162" i="14"/>
  <c r="F162" i="14" s="1"/>
  <c r="E163" i="14"/>
  <c r="F163" i="14" s="1"/>
  <c r="E164" i="14"/>
  <c r="F164" i="14" s="1"/>
  <c r="E165" i="14"/>
  <c r="F165" i="14" s="1"/>
  <c r="E166" i="14"/>
  <c r="F166" i="14" s="1"/>
  <c r="E155" i="14"/>
  <c r="F155" i="14" s="1"/>
  <c r="E156" i="14"/>
  <c r="F156" i="14" s="1"/>
  <c r="E157" i="14"/>
  <c r="F157" i="14" s="1"/>
  <c r="E158" i="14"/>
  <c r="F158" i="14" s="1"/>
  <c r="E159" i="14"/>
  <c r="F159" i="14" s="1"/>
  <c r="E160" i="14"/>
  <c r="F160" i="14" s="1"/>
  <c r="E149" i="14"/>
  <c r="F149" i="14" s="1"/>
  <c r="E150" i="14"/>
  <c r="F150" i="14" s="1"/>
  <c r="E151" i="14"/>
  <c r="F151" i="14" s="1"/>
  <c r="E152" i="14"/>
  <c r="F152" i="14" s="1"/>
  <c r="E153" i="14"/>
  <c r="F153" i="14" s="1"/>
  <c r="E154" i="14"/>
  <c r="F154" i="14" s="1"/>
  <c r="E148" i="14"/>
  <c r="F148" i="14" s="1"/>
  <c r="E146" i="14"/>
  <c r="F146" i="14" s="1"/>
  <c r="E145" i="14"/>
  <c r="F145" i="14" s="1"/>
  <c r="E140" i="14"/>
  <c r="F140" i="14" s="1"/>
  <c r="E141" i="14"/>
  <c r="F141" i="14" s="1"/>
  <c r="E142" i="14"/>
  <c r="F142" i="14" s="1"/>
  <c r="E143" i="14"/>
  <c r="F143" i="14" s="1"/>
  <c r="E139" i="14"/>
  <c r="F139" i="14" s="1"/>
  <c r="E131" i="14"/>
  <c r="F131" i="14" s="1"/>
  <c r="E132" i="14"/>
  <c r="F132" i="14" s="1"/>
  <c r="E134" i="14"/>
  <c r="F134" i="14" s="1"/>
  <c r="E135" i="14"/>
  <c r="F135" i="14" s="1"/>
  <c r="E130" i="14"/>
  <c r="F130" i="14" s="1"/>
  <c r="E121" i="14"/>
  <c r="F121" i="14" s="1"/>
  <c r="E122" i="14"/>
  <c r="F122" i="14" s="1"/>
  <c r="E123" i="14"/>
  <c r="F123" i="14" s="1"/>
  <c r="E124" i="14"/>
  <c r="F124" i="14" s="1"/>
  <c r="E125" i="14"/>
  <c r="F125" i="14" s="1"/>
  <c r="E126" i="14"/>
  <c r="F126" i="14" s="1"/>
  <c r="E127" i="14"/>
  <c r="F127" i="14" s="1"/>
  <c r="E128" i="14"/>
  <c r="F128" i="14" s="1"/>
  <c r="E120" i="14"/>
  <c r="F120" i="14" s="1"/>
  <c r="E115" i="14"/>
  <c r="F115" i="14" s="1"/>
  <c r="E116" i="14"/>
  <c r="F116" i="14" s="1"/>
  <c r="E117" i="14"/>
  <c r="F117" i="14" s="1"/>
  <c r="E118" i="14"/>
  <c r="F118" i="14" s="1"/>
  <c r="E114" i="14"/>
  <c r="F114" i="14" s="1"/>
  <c r="E112" i="14"/>
  <c r="F112" i="14" s="1"/>
  <c r="E111" i="14"/>
  <c r="F111" i="14" s="1"/>
  <c r="E106" i="14"/>
  <c r="F106" i="14" s="1"/>
  <c r="E107" i="14"/>
  <c r="F107" i="14" s="1"/>
  <c r="E108" i="14"/>
  <c r="F108" i="14" s="1"/>
  <c r="E109" i="14"/>
  <c r="F109" i="14" s="1"/>
  <c r="E105" i="14"/>
  <c r="F105" i="14" s="1"/>
  <c r="E101" i="14"/>
  <c r="F101" i="14" s="1"/>
  <c r="E100" i="14"/>
  <c r="F100" i="14" s="1"/>
  <c r="E98" i="14"/>
  <c r="F98" i="14" s="1"/>
  <c r="E97" i="14"/>
  <c r="F97" i="14" s="1"/>
  <c r="E95" i="14"/>
  <c r="F95" i="14" s="1"/>
  <c r="E88" i="14"/>
  <c r="F88" i="14" s="1"/>
  <c r="E89" i="14"/>
  <c r="F89" i="14" s="1"/>
  <c r="E90" i="14"/>
  <c r="F90" i="14" s="1"/>
  <c r="E91" i="14"/>
  <c r="F91" i="14" s="1"/>
  <c r="E92" i="14"/>
  <c r="F92" i="14" s="1"/>
  <c r="E93" i="14"/>
  <c r="F93" i="14" s="1"/>
  <c r="E87" i="14"/>
  <c r="F87" i="14" s="1"/>
  <c r="E82" i="14"/>
  <c r="F82" i="14" s="1"/>
  <c r="E83" i="14"/>
  <c r="F83" i="14" s="1"/>
  <c r="E84" i="14"/>
  <c r="F84" i="14" s="1"/>
  <c r="E85" i="14"/>
  <c r="F85" i="14" s="1"/>
  <c r="E81" i="14"/>
  <c r="F81" i="14" s="1"/>
  <c r="E79" i="14"/>
  <c r="F79" i="14" s="1"/>
  <c r="E78" i="14"/>
  <c r="F78" i="14" s="1"/>
  <c r="E76" i="14"/>
  <c r="F76" i="14" s="1"/>
  <c r="E75" i="14"/>
  <c r="F75" i="14" s="1"/>
  <c r="E74" i="14"/>
  <c r="F74" i="14" s="1"/>
  <c r="E70" i="14"/>
  <c r="F70" i="14" s="1"/>
  <c r="E68" i="14"/>
  <c r="F68" i="14" s="1"/>
  <c r="E67" i="14"/>
  <c r="F67" i="14" s="1"/>
  <c r="E65" i="14"/>
  <c r="F65" i="14" s="1"/>
  <c r="E66" i="14"/>
  <c r="F66" i="14" s="1"/>
  <c r="E63" i="14"/>
  <c r="F63" i="14" s="1"/>
  <c r="E64" i="14"/>
  <c r="F64" i="14" s="1"/>
  <c r="E62" i="14"/>
  <c r="F62" i="14" s="1"/>
  <c r="E61" i="14"/>
  <c r="F61" i="14" s="1"/>
  <c r="E59" i="14"/>
  <c r="F59" i="14" s="1"/>
  <c r="E58" i="14"/>
  <c r="F58" i="14" s="1"/>
  <c r="E57" i="14"/>
  <c r="F57" i="14" s="1"/>
  <c r="E46" i="14"/>
  <c r="F46" i="14" s="1"/>
  <c r="E47" i="14"/>
  <c r="F47" i="14" s="1"/>
  <c r="E48" i="14"/>
  <c r="F48" i="14" s="1"/>
  <c r="E49" i="14"/>
  <c r="F49" i="14" s="1"/>
  <c r="E50" i="14"/>
  <c r="F50" i="14" s="1"/>
  <c r="E51" i="14"/>
  <c r="F51" i="14" s="1"/>
  <c r="E52" i="14"/>
  <c r="F52" i="14" s="1"/>
  <c r="E53" i="14"/>
  <c r="F53" i="14"/>
  <c r="E54" i="14"/>
  <c r="F54" i="14" s="1"/>
  <c r="E55" i="14"/>
  <c r="F55" i="14" s="1"/>
  <c r="E45" i="14"/>
  <c r="F45" i="14" s="1"/>
  <c r="E40" i="14"/>
  <c r="F40" i="14" s="1"/>
  <c r="E41" i="14"/>
  <c r="F41" i="14" s="1"/>
  <c r="E42" i="14"/>
  <c r="F42" i="14" s="1"/>
  <c r="E43" i="14"/>
  <c r="F43" i="14" s="1"/>
  <c r="E33" i="14"/>
  <c r="F33" i="14" s="1"/>
  <c r="E34" i="14"/>
  <c r="F34" i="14" s="1"/>
  <c r="E35" i="14"/>
  <c r="F35" i="14" s="1"/>
  <c r="E36" i="14"/>
  <c r="F36" i="14" s="1"/>
  <c r="E37" i="14"/>
  <c r="F37" i="14" s="1"/>
  <c r="E38" i="14"/>
  <c r="F38" i="14" s="1"/>
  <c r="E39" i="14"/>
  <c r="F39" i="14" s="1"/>
  <c r="E32" i="14"/>
  <c r="F32" i="14" s="1"/>
  <c r="E25" i="14"/>
  <c r="F25" i="14" s="1"/>
  <c r="E26" i="14"/>
  <c r="F26" i="14" s="1"/>
  <c r="E27" i="14"/>
  <c r="F27" i="14" s="1"/>
  <c r="E28" i="14"/>
  <c r="F28" i="14" s="1"/>
  <c r="E29" i="14"/>
  <c r="F29" i="14" s="1"/>
  <c r="E30" i="14"/>
  <c r="F30" i="14" s="1"/>
  <c r="E24" i="14"/>
  <c r="F24" i="14" s="1"/>
  <c r="E22" i="14"/>
  <c r="F22" i="14" s="1"/>
  <c r="E16" i="14"/>
  <c r="F16" i="14" s="1"/>
  <c r="E17" i="14"/>
  <c r="F17" i="14" s="1"/>
  <c r="E18" i="14"/>
  <c r="F18" i="14" s="1"/>
  <c r="E19" i="14"/>
  <c r="F19" i="14" s="1"/>
  <c r="E20" i="14"/>
  <c r="F20" i="14" s="1"/>
  <c r="E15" i="14"/>
  <c r="F15" i="14" s="1"/>
  <c r="E10" i="14"/>
  <c r="F10" i="14" s="1"/>
  <c r="E11" i="14"/>
  <c r="F11" i="14" s="1"/>
  <c r="E12" i="14"/>
  <c r="F12" i="14" s="1"/>
  <c r="E13" i="14"/>
  <c r="F13" i="14" s="1"/>
  <c r="F71" i="14" l="1"/>
  <c r="F221" i="14"/>
  <c r="F319" i="14"/>
  <c r="F289" i="14"/>
  <c r="F136" i="14"/>
  <c r="F102" i="14"/>
  <c r="F320" i="14" l="1"/>
</calcChain>
</file>

<file path=xl/sharedStrings.xml><?xml version="1.0" encoding="utf-8"?>
<sst xmlns="http://schemas.openxmlformats.org/spreadsheetml/2006/main" count="891" uniqueCount="527">
  <si>
    <t>PLANILHA ORÇAMENTÁRIA DE VENDA
INSTALAÇÕES ELÉTRICAS</t>
  </si>
  <si>
    <t xml:space="preserve">OBJETO: </t>
  </si>
  <si>
    <t>CONTRATAÇÃO DE EMPRESA ESPECIALIZADA PARA A EXECUÇÃO DE OBRA DE EDIFICAÇÃO DA SEDE DAS PROMOTORIAS DE JUSTIÇA, COM FORNECIMENTO DE MÃO-DE-OBRA E MATERIAIS, NA CIDADE DE CATAGUASES - MG</t>
  </si>
  <si>
    <t>Fator multiplicador k:</t>
  </si>
  <si>
    <t xml:space="preserve">ENDEREÇO DA OBRA: </t>
  </si>
  <si>
    <t>AV. HUMBERTO MAURO Nº396 - BAIRRO GRANJARIA – CATAGUASES- MG</t>
  </si>
  <si>
    <t>EMPRESA:</t>
  </si>
  <si>
    <t>ITEM</t>
  </si>
  <si>
    <t>DESCRIÇÃO DO SERVIÇO</t>
  </si>
  <si>
    <t>UNID.</t>
  </si>
  <si>
    <t>QUANT.</t>
  </si>
  <si>
    <t xml:space="preserve">PREÇO UNIT.
 DE VENDA </t>
  </si>
  <si>
    <t xml:space="preserve">PREÇO TOTAL DE VENDA </t>
  </si>
  <si>
    <t>PREÇO UNIT.
 DE VENDA - REFERÊNCIA MPMG</t>
  </si>
  <si>
    <t>INSTALAÇÕES ELÉTRICAS</t>
  </si>
  <si>
    <t>11.1</t>
  </si>
  <si>
    <t>ALIMENTADORES DE BAIXA TENSÃO</t>
  </si>
  <si>
    <t>11.1.1</t>
  </si>
  <si>
    <t>LEITO METÁLICO E ACESSÓRIOS</t>
  </si>
  <si>
    <t>11.1.1.1</t>
  </si>
  <si>
    <t>LEITO PARA CABOS, PRÉ ZINCADO À FOGO, DIMENSÕES: 300X100MM, CONSTITUÍDO DE DUAS LOGARINAS LONGITUDINAIS CHAPA #12, UNIDAS POR TRAVESSAS (38X19)MM CHAPA #14 DISTANCIADAS A CADA 250MM, DE COMPRIMENTO DE 3,0M, INCLUSIVE FIXAÇÃO EM PAREDE, CONEXÕES E ACESSÓRIOS. REF.: MOPA OU EQUIVALENTE</t>
  </si>
  <si>
    <t>UN.</t>
  </si>
  <si>
    <t>11.1.1.2</t>
  </si>
  <si>
    <t>SAÍDA HORIZONTAL PARA ELETRODUTO DE DN 32 (1.1/4")</t>
  </si>
  <si>
    <t>11.1.1.3</t>
  </si>
  <si>
    <t>SAÍDA HORIZONTAL PARA ELETRODUTO DE DN 50 (2")</t>
  </si>
  <si>
    <t>11.1.1.4</t>
  </si>
  <si>
    <t>SAÍDA HORIZONTAL PARA ELETRODUTO DE DN 80 (3")</t>
  </si>
  <si>
    <t>11.1.1.5</t>
  </si>
  <si>
    <t>VERGALHÃO DE AÇO COM ROSCA TOTAL, DIÂMETRO 1/4", INCLUSIVE ELEMENTOS DE FIXAÇÃO, REF.: MOPA OU EQUIVALENTE</t>
  </si>
  <si>
    <t>M</t>
  </si>
  <si>
    <t>11.1.2</t>
  </si>
  <si>
    <t>ELETRODUTOS RÍGIDOS</t>
  </si>
  <si>
    <t>11.1.2.1</t>
  </si>
  <si>
    <t>ELETRODUTO DE AÇO GALVANIZADO LEVE, INCLUSIVE CONEXÕES, SUPORTES E FIXAÇÃO DN 20 (3/4")</t>
  </si>
  <si>
    <t>11.1.2.2</t>
  </si>
  <si>
    <t>ELETRODUTO DE AÇO GALVANIZADO MÉDIO, INCLUSIVE CONEXÕES, SUPORTES E FIXAÇÃO DN 25 (1")</t>
  </si>
  <si>
    <t>11.1.2.3</t>
  </si>
  <si>
    <t>ELETRODUTO DE AÇO GALVANIZADO MÉDIO, INCLUSIVE CONEXÕES, SUPORTES E FIXAÇÃO DN 32 (1.1/4")</t>
  </si>
  <si>
    <t>11.1.2.4</t>
  </si>
  <si>
    <t>ELETRODUTO DE AÇO GALVANIZADO MÉDIO, INCLUSIVE CONEXÕES, SUPORTES E FIXAÇÃO DN 50 (2")</t>
  </si>
  <si>
    <t>11.1.2.5</t>
  </si>
  <si>
    <t>ELETRODUTO DE AÇO GALVANIZADO MÉDIO, INCLUSIVE CONEXÕES, SUPORTES E FIXAÇÃO DN 80 (3")</t>
  </si>
  <si>
    <t>11.1.2.6</t>
  </si>
  <si>
    <t>ELETRODUTO DE PVC RÍGIDO ROSCÁVEL PRETO, ANTICHAMA, CONFORME NBR 15465, DN 110 MM (4"), INCLUSIVE CONEXÕES, SUPORTES E FIXAÇÃO</t>
  </si>
  <si>
    <t>11.1.3</t>
  </si>
  <si>
    <t>ELETRODUTOS FLEXÍVEIS</t>
  </si>
  <si>
    <t>11.1.3.1</t>
  </si>
  <si>
    <t>ELETRODUTO FLEXÍVEL CORRUGADO REFORÇADO, PVC, ANTI-CHAMA DN 32MM (1"), INCLUSIVE CONEXÕES. REF.: TIGREFLEX REFORÇADO OU EQUIVALENTE</t>
  </si>
  <si>
    <t>11.1.4</t>
  </si>
  <si>
    <t>CONDULETE</t>
  </si>
  <si>
    <t>11.1.4.1</t>
  </si>
  <si>
    <t>CONDULETE TIPO LR EM ALUMÍNIO PARA ELETRODUTO ROSCADO D=1"</t>
  </si>
  <si>
    <t>11.1.4.2</t>
  </si>
  <si>
    <t>CONDULETE TIPO LL EM ALUMÍNIO PARA ELETRODUTO ROSCADO D=1"</t>
  </si>
  <si>
    <t>11.1.4.3</t>
  </si>
  <si>
    <t>CONDULETE TIPO T EM ALUMÍNIO PARA ELETRODUTO ROSCADO D = 1"</t>
  </si>
  <si>
    <t>11.1.4.4</t>
  </si>
  <si>
    <t>CONDULETE TIPO LL EM ALUMÍNIO PARA ELETRODUTO ROSCADO D=1 1/4"</t>
  </si>
  <si>
    <t>11.1.4.5</t>
  </si>
  <si>
    <t>CONDULETE TIPO LR EM ALUMÍNIO PARA ELETRODUTO ROSCADO D = 1 1/4"</t>
  </si>
  <si>
    <t>11.1.4.6</t>
  </si>
  <si>
    <t>TAMPA CEGA P/ CONDULETE D=1"</t>
  </si>
  <si>
    <t>11.1.4.7</t>
  </si>
  <si>
    <t>TAMPA CEGA P/ CONDULETE D=1 1/4"</t>
  </si>
  <si>
    <t>11.1.5</t>
  </si>
  <si>
    <t>CABOS ELÉTRICOS</t>
  </si>
  <si>
    <t>11.1.5.1</t>
  </si>
  <si>
    <t xml:space="preserve">CABO DE COBRE FLEXÍVEL, CLASSE 5, ISOLAMENTO TIPO EPR/HEPR, NÃO HALOGENADO, ANTICHAMA, TERMOFIXO, UNIPOLAR, SEÇÃO 4 MM2, 90°C, 0,6/1KV. (NBR 13248) </t>
  </si>
  <si>
    <t>11.1.5.2</t>
  </si>
  <si>
    <t xml:space="preserve">CABO DE COBRE FLEXÍVEL, CLASSE 5, ISOLAMENTO TIPO EPR/HEPR, NÃO HALOGENADO, ANTICHAMA, TERMOFIXO, UNIPOLAR, SEÇÃO 6 MM2, 90°C, 0,6/1KV. (NBR 13248) </t>
  </si>
  <si>
    <t>11.1.5.3</t>
  </si>
  <si>
    <t xml:space="preserve">CABO DE COBRE FLEXÍVEL, CLASSE 5, ISOLAMENTO TIPO EPR/HEPR, NÃO HALOGENADO, ANTICHAMA, TERMOFIXO, UNIPOLAR, SEÇÃO 10 MM2, 90°C, 0,6/1KV. (NBR 13248) </t>
  </si>
  <si>
    <t>11.1.5.4</t>
  </si>
  <si>
    <t xml:space="preserve">CABO DE COBRE FLEXÍVEL, CLASSE 5, ISOLAMENTO TIPO EPR/HEPR, NÃO HALOGENADO, ANTICHAMA, TERMOFIXO, UNIPOLAR, SEÇÃO 25 MM2, 90°C, 0,6/1KV (NBR 13248) </t>
  </si>
  <si>
    <t>11.1.5.5</t>
  </si>
  <si>
    <t xml:space="preserve">CABO DE COBRE FLEXÍVEL, CLASSE 5, ISOLAMENTO TIPO EPR/HEPR, NÃO HALOGENADO, ANTICHAMA, TERMOFIXO, UNIPOLAR, SEÇÃO 35 MM2, 90°C, 0,6/1KV (NBR 13248) </t>
  </si>
  <si>
    <t>11.1.5.6</t>
  </si>
  <si>
    <t xml:space="preserve">CABO DE COBRE FLEXÍVEL, CLASSE 5, ISOLAMENTO TIPO EPR/HEPR, NÃO HALOGENADO, ANTICHAMA, TERMOFIXO, UNIPOLAR, SEÇÃO 50 MM2, 90°C, 0,6/1KV (NBR 13248) </t>
  </si>
  <si>
    <t>11.1.5.7</t>
  </si>
  <si>
    <t xml:space="preserve">CABO DE COBRE FLEXÍVEL, CLASSE 5, ISOLAMENTO TIPO EPR/HEPR, NÃO HALOGENADO, ANTICHAMA, TERMOFIXO, UNIPOLAR, SEÇÃO 70 MM2, 90°C, 0,6/1KV (NBR 13248) </t>
  </si>
  <si>
    <t>11.1.5.8</t>
  </si>
  <si>
    <t xml:space="preserve">CABO DE COBRE FLEXÍVEL, CLASSE 5, ISOLAMENTO TIPO EPR/HEPR, NÃO HALOGENADO, ANTICHAMA, TERMOFIXO, UNIPOLAR, SEÇÃO 95 MM2, 90°C, 0,6/1KV. (NBR 13248) </t>
  </si>
  <si>
    <t>11.1.5.9</t>
  </si>
  <si>
    <t xml:space="preserve">CABO DE COBRE FLEXÍVEL, CLASSE 5, ISOLAMENTO TIPO EPR/HEPR, NÃO HALOGENADO, ANTICHAMA, TERMOFIXO, UNIPOLAR, SEÇÃO 150 MM2, 90°C, 0,6/1KV. (NBR 13248) </t>
  </si>
  <si>
    <t>11.1.5.10</t>
  </si>
  <si>
    <t>CABO DE COBRE FLEXÍVEL , CLASSE 5 , ISOLAMENTO TIPO LSHF/ATOX, NÃO HALOGENADO, ANTICHAMA, TERMOPLÁSTICO, UNIPOLAR, SEÇÃO 2,5 MM2, 70°C, 450/750V  (NBR 13248)</t>
  </si>
  <si>
    <t>11.1.5.11</t>
  </si>
  <si>
    <t xml:space="preserve">CABO DE COBRE FLEXÍVEL, CLASSE 5, ISOLAMENTO TIPO EPR/HEPR, NÃO HALOGENADO, ANTICHAMA, TERMOFIXO, UNIPOLAR, SEÇÃO 120 MM2, 90°C, 0,6/1KV. (NBR 13248) </t>
  </si>
  <si>
    <t>11.1.5.12</t>
  </si>
  <si>
    <t xml:space="preserve">CABO DE COBRE FLEXÍVEL, CLASSE 5, ISOLAMENTO TIPO EPR/HEPR, NÃO HALOGENADO, ANTICHAMA, TERMOFIXO, UNIPOLAR, SEÇÃO 240 MM2, 90°C, 0,6/1KV. (NBR 13248) </t>
  </si>
  <si>
    <t>11.1.6</t>
  </si>
  <si>
    <t>CAIXAS DE PASSAGEM E ACESSÓRIOS</t>
  </si>
  <si>
    <t>11.1.6.1</t>
  </si>
  <si>
    <t>CAIXA DE LIGAÇÃO/PASSAGEM EM PVC RÍGIDO PARA ELETRODUTO, DIMENSÕES 4"X2", EMBUTIDA EM ALVENARIA.</t>
  </si>
  <si>
    <t>11.1.6.2</t>
  </si>
  <si>
    <t>CAIXA DE LIGAÇÃO/PASSAGEM EM PVC RÍGIDO PARA ELETRODUTO, DIMENSÕES 4"X4", EMBUTIDA EM ALVENARIA.</t>
  </si>
  <si>
    <t>11.1.6.3</t>
  </si>
  <si>
    <t>CAIXA DE LIGAÇÃO/PASSAGEM EM PVC RÍGIDO PARA ELETRODUTO, OCTOGONAL COM FUNDO MÓVEL, DIMENSÕES 4"X4", EMBUTIDA EM LAJE.</t>
  </si>
  <si>
    <t>11.1.6.4</t>
  </si>
  <si>
    <t>SUPORTE PARA PLACA 4"X2" PARA 3 MÓDULOS, INCLUSIVE PARAFUSOS PARA FIXAÇÃO. REF.: PIAL PLUS + OU EQUIVALENTE.</t>
  </si>
  <si>
    <t>11.1.6.5</t>
  </si>
  <si>
    <t>MÓDULO COM FURO PARA SAÍDA DE FIO Ø10MM. REF.: PIAL PLUS + OU EQUIVALENTE.</t>
  </si>
  <si>
    <t>11.1.6.6</t>
  </si>
  <si>
    <t>MÓDULO CEGO, OCUPAÇÃO DE 1 MÓDULO, COR BRANCA. REF.: PIAL PLUS + OU EQUIVALENTE.</t>
  </si>
  <si>
    <t>11.1.6.7</t>
  </si>
  <si>
    <t>PLACA CEGA PARA CAIXA  OCTOGONAL 4" X 4". REF.: PIAL PLUS + OU EQUIVALENTE.</t>
  </si>
  <si>
    <t>11.1.6.8</t>
  </si>
  <si>
    <t>PLACA PARA 1 POSIÇÃO HORIZONTAL PARA CX. 4"X2". REF.: PIAL PLUS + OU EQUIVALENTE.</t>
  </si>
  <si>
    <t>11.1.6.9</t>
  </si>
  <si>
    <t>PLACA PARA 1+1 POSIÇÕES HORIZONTAIS PARA CX. 4"X4". REF.: PIAL PLUS + OU EQUIVALENTE.</t>
  </si>
  <si>
    <t>11.1.6.10</t>
  </si>
  <si>
    <t>PLACA CEGA PARA CAIXA  4" X 4". REF.: PIAL PLUS + OU EQUIVALENTE.</t>
  </si>
  <si>
    <t>11.1.6.11</t>
  </si>
  <si>
    <t>CAIXA DE INSPEÇÃO EM CONCRETO, TIPO "CP-2" PASSEIO, PADRÃO ENERGISA, DIMENSÕES INTERNAS (70X60)CM, ALTURA 90CM, COM TAMPA E ARO ARTICULADO EM FERRO FUNDIDO, INCLUSIVE ESCAVAÇÃO, APILOAMENTO, LASTRO DE BRITA, REATERRO E TRANSPORTE E RETIRADA DO MATERIAL ESCAVADO (EM CAÇAMBA)</t>
  </si>
  <si>
    <t>11.1.7</t>
  </si>
  <si>
    <t>TOMADAS ELÉTRICAS E INTERRUPTORES</t>
  </si>
  <si>
    <t>11.1.7.1</t>
  </si>
  <si>
    <t>MÓDULO DE INTERRUPTOR PARALELO (3W), 10A-250V, OCUPAÇÃO DE 1 MÓDULO, COR BRANCA. REF: PIAL PLUS + DA LEGRAND OU EQUIVALENTE.</t>
  </si>
  <si>
    <t>11.1.7.2</t>
  </si>
  <si>
    <t>MÓDULO DE TOMADA (2P+T) PADRÃO BRASILEIRO, 20A-250V, OCUPAÇÃO DE 1 MÓDULO, COR BRANCA. REF: PIAL PLUS DA PIAL + LEGRAND OU EQUIVALENTE.</t>
  </si>
  <si>
    <t>11.1.7.3</t>
  </si>
  <si>
    <t>CHAVE BÓIA AUTOMÁTICA SUPERIOR/INFERIOR 15A/250V</t>
  </si>
  <si>
    <t>11.1.8</t>
  </si>
  <si>
    <t>PAINÉIS ELÉTRICOS</t>
  </si>
  <si>
    <t>11.1.8.1</t>
  </si>
  <si>
    <t>PAINEL ELÉTRICO, FABRICADO EM CHAPA DE AÇO 12 MSG NA ESTRUTURA E 14 MSG NO FECHAMENTO,  IDENTIFICAÇÃO QGBT, COM BARRAMENTO DE COBRE PARA CORRENTE DE 800A, NÍVEL DE CURTO CIRCUITO  (ICC) IGUAL OU SUPERIOR A 10kA EM 220V, ACESSO FRONTAL ATRAVÉS DE FECHO CREMONA DE TRÊS PONTOS COM FECHO ESCAMOTEÁVEL, GRAU DE PROTEÇÃO IP 54, PRÓPRIO PARA USO ABRIGADO, ACABAMENTO NA COR CINZA RAL 7032 ELETROSTÁTICO, FABRICADO CONFORME DIAGRAMA TRIFILAR (PROJETO), FORNECIDO COMPLETO</t>
  </si>
  <si>
    <t>11.1.8.2</t>
  </si>
  <si>
    <t>PAINEL ELÉTRICO, FABRICADO EM CHAPA DE AÇO 12 MSG NA ESTRUTURA E 14 MSG NO FECHAMENTO,  IDENTIFICAÇÃO QDC-1P, COM BARRAMENTO DE COBRE PARA CORRENTE DE 150A, NÍVEL DE CURTO CIRCUITO  (ICC) IGUAL OU SUPERIOR A 10kA EM 220V, ACESSO FRONTAL ATRAVÉS DE FECHO CREMONA DE TRÊS PONTOS COM FECHO ESCAMOTEÁVEL, GRAU DE PROTEÇÃO IP 54, PRÓPRIO PARA USO ABRIGADO, ACABAMENTO NA COR CINZA RAL 7032 ELETROSTÁTICO, FABRICADO CONFORME DIAGRAMA TRIFILAR (PROJETO), FORNECIDO COMPLETO</t>
  </si>
  <si>
    <t>11.1.8.3</t>
  </si>
  <si>
    <t>PAINEL ELÉTRICO, FABRICADO EM CHAPA DE AÇO 12 MSG NA ESTRUTURA E 14 MSG NO FECHAMENTO,  IDENTIFICAÇÃO QDC-2P, COM BARRAMENTO DE COBRE PARA CORRENTE DE 225A, NÍVEL DE CURTO CIRCUITO  (ICC) IGUAL OU SUPERIOR A 10kA EM 220V, ACESSO FRONTAL ATRAVÉS DE FECHO CREMONA DE TRÊS PONTOS COM FECHO ESCAMOTEÁVEL, GRAU DE PROTEÇÃO IP 54, PRÓPRIO PARA USO ABRIGADO, ACABAMENTO NA COR CINZA RAL 7032 ELETROSTÁTICO, FABRICADO CONFORME DIAGRAMA TRIFILAR (PROJETO), FORNECIDO COMPLETO</t>
  </si>
  <si>
    <t>11.1.8.4</t>
  </si>
  <si>
    <t>PAINEL ELÉTRICO, FABRICADO EM CHAPA DE AÇO 12 MSG NA ESTRUTURA E 14 MSG NO FECHAMENTO,  IDENTIFICAÇÃO QDC-COB, COM BARRAMENTO DE COBRE PARA CORRENTE DE 100A, NÍVEL DE CURTO CIRCUITO  (ICC) IGUAL OU SUPERIOR A 10kA EM 220V, ACESSO FRONTAL ATRAVÉS DE FECHO CREMONA DE TRÊS PONTOS COM FECHO ESCAMOTEÁVEL, GRAU DE PROTEÇÃO IP 54, PRÓPRIO PARA USO ABRIGADO, ACABAMENTO NA COR CINZA RAL 7032 ELETROSTÁTICO, FABRICADO CONFORME DIAGRAMA TRIFILAR (PROJETO), FORNECIDO COMPLETO</t>
  </si>
  <si>
    <t>11.1.8.5</t>
  </si>
  <si>
    <t>PAINEL ELÉTRICO, FABRICADO EM CHAPA DE AÇO 12 MSG NA ESTRUTURA E 14 MSG NO FECHAMENTO,  IDENTIFICAÇÃO QDC-AC, COM BARRAMENTO DE COBRE PARA CORRENTE DE 300A, NÍVEL DE CURTO CIRCUITO  (ICC) IGUAL OU SUPERIOR A 10kA EM 220V, ACESSO FRONTAL ATRAVÉS DE FECHO CREMONA DE TRÊS PONTOS COM FECHO ESCAMOTEÁVEL, GRAU DE PROTEÇÃO IP 54, PRÓPRIO PARA USO ABRIGADO, ACABAMENTO NA COR CINZA RAL 7032 ELETROSTÁTICO, FABRICADO CONFORME DIAGRAMA TRIFILAR (PROJETO), FORNECIDO COMPLETO</t>
  </si>
  <si>
    <t>11.1.8.6</t>
  </si>
  <si>
    <t>PAINEL ELÉTRICO, FABRICADO EM CHAPA DE AÇO 12 MSG NA ESTRUTURA E 14 MSG NO FECHAMENTO,  IDENTIFICAÇÃO QCM-BOMBAS, COM BARRAMENTO DE COBRE PARA CORRENTE DE 50A, NÍVEL DE CURTO CIRCUITO  (ICC) IGUAL OU SUPERIOR A  10kA EM 220V, ACESSO FRONTAL ATRAVÉS DE FECHO CREMONA DE TRÊS PONTOS COM FECHO ESCAMOTEÁVEL, GRAU DE PROTEÇÃO IP 54, PRÓPRIO PARA USO ABRIGADO, ACABAMENTO NA COR CINZA RAL 7032 ELETROSTÁTICO, FABRICADO CONFORME DIAGRAMA DE FORÇA E COMANDO (PROJETO), FORNECIDO COMPLETO</t>
  </si>
  <si>
    <t>11.1.8.7</t>
  </si>
  <si>
    <t>PAINEL ELÉTRICO, FABRICADO EM CHAPA DE AÇO 12 MSG NA ESTRUTURA E 14 MSG NO FECHAMENTO,  IDENTIFICAÇÃO QCM-PCI, COM BARRAMENTO DE COBRE PARA CORRENTE DE 100A, NÍVEL DE CURTO CIRCUITO  (ICC) IGUAL OU SUPERIOR A  10kA EM 220V, ACESSO FRONTAL ATRAVÉS DE FECHO CREMONA DE TRÊS PONTOS COM FECHO ESCAMOTEÁVEL, GRAU DE PROTEÇÃO IP 54, PRÓPRIO PARA USO ABRIGADO, ACABAMENTO NA COR CINZA RAL 7032 ELETROSTÁTICO, FABRICADO CONFORME DIAGRAMA DE FORÇA E COMANDO (PROJETO), FORNECIDO COMPLETO</t>
  </si>
  <si>
    <t>11.1.8.8</t>
  </si>
  <si>
    <t>PAINEL ELÉTRICO, FABRICADO EM CHAPA DE AÇO 12 MSG NA ESTRUTURA E 14 MSG NO FECHAMENTO,  IDENTIFICAÇÃO QDC-PLATAFORMA, COM BARRAMENTO DE COBRE PARA CORRENTE DE 32A, NÍVEL DE CURTO CIRCUITO  (ICC) IGUAL OU SUPERIOR A  10kA EM 220V, ACESSO FRONTAL ATRAVÉS DE FECHO CREMONA DE TRÊS PONTOS COM FECHO ESCAMOTEÁVEL, GRAU DE PROTEÇÃO IP 54, PRÓPRIO PARA USO ABRIGADO, ACABAMENTO NA COR CINZA RAL 7032 ELETROSTÁTICO, FABRICADO CONFORME DIAGRAMA DE FORÇA E COMANDO (PROJETO), FORNECIDO COMPLETO.</t>
  </si>
  <si>
    <t>11.1.9</t>
  </si>
  <si>
    <t>SERVIÇOS</t>
  </si>
  <si>
    <t>11.1.9.1</t>
  </si>
  <si>
    <t>ABERTURA, ENVELOPAMENTO DE CONCRETO, COMPACTAÇÃO E FECHAMENTO COM CONCRETO FCK 9 MPA COM LARGURA DE 0,60 M E PROFUNDIDADE DE 0,55 M , INCLUINDO RECOMPOSIÇÃO E FITA DE ADVERTÊNCIA</t>
  </si>
  <si>
    <t>SUB-TOTAL ITEM 11.1</t>
  </si>
  <si>
    <t>11.2</t>
  </si>
  <si>
    <t xml:space="preserve"> ALARME I.S. ACESSÍVEIS</t>
  </si>
  <si>
    <t>11.2.1</t>
  </si>
  <si>
    <t>ELETRODUTOS RÍGIDOS E ACESSÓRIOS</t>
  </si>
  <si>
    <t>11.2.1.1</t>
  </si>
  <si>
    <t>11.2.1.2</t>
  </si>
  <si>
    <t>ELETRODUTO DE AÇO GALVANIZADO MÉDIO, INCLUSIVE CONEXÕES,  SUPORTES E FIXAÇÃO DN 25 (1")</t>
  </si>
  <si>
    <t>11.2.1.3</t>
  </si>
  <si>
    <t>11.2.2</t>
  </si>
  <si>
    <t>11.2.2.1</t>
  </si>
  <si>
    <t>ELETRODUTO FLEXÍVEL CORRUGADO REFORÇADO, PVC, ANTI-CHAMA DN 25MM (3/4"), INCLUSIVE CONEXÕES. REF.: TIGREFLEX REFORÇADO OU EQUIVALENTE</t>
  </si>
  <si>
    <t>11.2.2.2</t>
  </si>
  <si>
    <t>11.2.3</t>
  </si>
  <si>
    <t>11.2.3.1</t>
  </si>
  <si>
    <t>CAIXA DE LIGAÇÃO/PASSAGEM EM PVC RÍGIDO PARA ELETRODUTO, DIMENSÕES 4"X2", EMBUTIDA EM ALVENARIA</t>
  </si>
  <si>
    <t>11.2.3.2</t>
  </si>
  <si>
    <t>CAIXA DE LIGAÇÃO/PASSAGEM EM PVC RÍGIDO PARA ELETRODUTO, DIMENSÕES 4"X4", EMBUTIDA EM ALVENARIA</t>
  </si>
  <si>
    <t>11.2.3.3</t>
  </si>
  <si>
    <t>PLACA PARA 1 POSIÇÃO HORIZONTAL PARA CX. 4"X2". REF.: PIAL PLUS + OU EQUIVALENTE</t>
  </si>
  <si>
    <t>11.2.3.4</t>
  </si>
  <si>
    <t>SUPORTE PARA PLACA 4"X2" PARA 3 MÓDULOS, INCLUSIVE PARAFUSOS PARA FIXAÇÃO. REF.: PIAL PLUS + OU EQUIVALENTE</t>
  </si>
  <si>
    <t>11.2.3.5</t>
  </si>
  <si>
    <t>MÓDULO COM FURO PARA SAÍDA DE FIO Ø10MM. REF.: PIAL PLUS + OU EQUIVALENTE</t>
  </si>
  <si>
    <t>11.2.4</t>
  </si>
  <si>
    <t>11.2.4.1</t>
  </si>
  <si>
    <t>CONDULETE TIPO LL EM ALUMÍNIO PARA ELETRODUTO ROSCADO D= 3/4"</t>
  </si>
  <si>
    <t>11.2.4.2</t>
  </si>
  <si>
    <t>CONDULETE TIPO LR EM ALUMÍNIO PARA ELETRODUTO ROSCADO D= 3/4"</t>
  </si>
  <si>
    <t>11.2.4.3</t>
  </si>
  <si>
    <t>CONDULETE TIPO T EM ALUMÍNIO PARA ELETRODUTO ROSCADO D= 3/4"</t>
  </si>
  <si>
    <t>11.2.4.4</t>
  </si>
  <si>
    <t>CONDULETE TIPO LB EM ALUMÍNIO PARA ELETRODUTO ROSCADO D= 3/4"</t>
  </si>
  <si>
    <t>11.2.4.5</t>
  </si>
  <si>
    <t>CONDULETE TIPO T EM ALUMÍNIO PARA ELETRODUTO ROSCADO D = 1 "</t>
  </si>
  <si>
    <t>11.2.4.6</t>
  </si>
  <si>
    <t>TAMPA CEGA P/ CONDULETE D=3/4"</t>
  </si>
  <si>
    <t>11.2.4.7</t>
  </si>
  <si>
    <t>TAMPA CEGA P/ CONDULETE D=1 "</t>
  </si>
  <si>
    <t>11.2.5</t>
  </si>
  <si>
    <t>11.2.5.1</t>
  </si>
  <si>
    <t xml:space="preserve">CABO DE COBRE FLEXÍVEL , CLASSE 5 , ISOLAMENTO TIPO LSHF/ATOX, NÃO HALOGENADO, ANTICHAMA, TERMOPLÁSTICO, UNIPOLAR, SEÇÃO 1,5 MM2, 70°C, 450/750V  (NBR 13248) </t>
  </si>
  <si>
    <t>11.2.6</t>
  </si>
  <si>
    <t>CENTRAL</t>
  </si>
  <si>
    <t>11.2.6.1</t>
  </si>
  <si>
    <t>CENTRAL DE ALARME PNE, MONITORAMENTO DE 24 SETORES, BATERIA INTERNA, ALIMENTAÇÃO (BIVOLT) 127/220VCA-60HZ. REF.: MOD. CAP100 DA SOL SUSTENTÁVEL OU EQUIVALENTE</t>
  </si>
  <si>
    <t>11.2.6.2</t>
  </si>
  <si>
    <t>KIT ALARME DE SINALIZAÇÃO DE EMERGÊNCIA PARA SANITÁRIO ACESSÍVEL, COMPOSTO DE MÓDULO PNE COM FIO E NOBREAK INTEGRADO, ACIONADOR AUDIOVISUAL (BOTOEIRA), ETIQUETAS ADESIVAS E PLACA FOTOLUMINESCENTE, DEMAIS ACESSÓRIOS, EM CONFORMIDADE COM A NBR 9050/2015. ALIMENTAÇÃO (BIVOLT) 127/220VCA-60HZ. REF. MOD. CAP30CFN DA SOL SUSTENTÁVEL OU EQUIVALENTE</t>
  </si>
  <si>
    <t>11.2.7</t>
  </si>
  <si>
    <t>11.2.7.1</t>
  </si>
  <si>
    <t>ENCHIMENTO DE RASGO EM ALVENARIA/CONCRETO COM ARGAMASSA, DN 15MM A 25MM (1/2" A 1")</t>
  </si>
  <si>
    <t>11.2.7.2</t>
  </si>
  <si>
    <t>RASGO EM ALVENARIA PARA PASSAGEM DE ELETRODUTO/TUBULAÇÃO, DN 15MM A 25MM (1/2" A 1")</t>
  </si>
  <si>
    <t>SUB-TOTAL ITEM 11.2</t>
  </si>
  <si>
    <t>11.3</t>
  </si>
  <si>
    <t>ALIMENTAÇÃO DO AR CONDICIONADO</t>
  </si>
  <si>
    <t>11.3.1</t>
  </si>
  <si>
    <t>11.3.1.1</t>
  </si>
  <si>
    <t>11.3.1.2</t>
  </si>
  <si>
    <t>ELETRODUTO GALVANIZADO À QUENTE, CONFORME NBR 5624, INCLUSIVE CONEXÕES,  SUPORTES E FIXAÇÃO DN 50 (2")</t>
  </si>
  <si>
    <t>11.3.1.3</t>
  </si>
  <si>
    <t>ELETRODUTO GALVANIZADO À QUENTE, CONFORME NBR 5624, INCLUSIVE CONEXÕES,  SUPORTES E FIXAÇÃO DN 65 (2 1/2")</t>
  </si>
  <si>
    <t>11.3.1.4</t>
  </si>
  <si>
    <t>11.3.1.5</t>
  </si>
  <si>
    <t>BOX CURVO DE ALUMÍNIO PARA ELETRODUTO D= 3/4", INCLUSIVE PARAFUSOS E ARRUELA. REF.: TRAMONTINA OU EQUIVALENTE</t>
  </si>
  <si>
    <t>11.3.2</t>
  </si>
  <si>
    <t>11.3.2.1</t>
  </si>
  <si>
    <t>11.3.2.2</t>
  </si>
  <si>
    <t>ELETRODUTO FLEXÍVEL, EM AÇO GALVANIZADO, REVESTIDO EXTERNAMENTE COM PVC PRETO (1.1/4"), INCLUSIVE CONEXÕES, SUPORTES E FIXAÇÃO</t>
  </si>
  <si>
    <t>11.3.3</t>
  </si>
  <si>
    <t>11.3.3.1</t>
  </si>
  <si>
    <t>11.3.3.2</t>
  </si>
  <si>
    <t>11.3.3.3</t>
  </si>
  <si>
    <t>11.3.3.4</t>
  </si>
  <si>
    <t>11.3.3.5</t>
  </si>
  <si>
    <t>CAIXA DE PASSAGEM, IP65, EM LIGA DE ALUMÍNIO DE ELEVADA RESISTÊNCIA MECÂNICA E A CORROSÃO, TAMPA ANTIDERRAPANTE, 150X150X100MM, INCLUSIVE TAMPA, VEDAÇÃO E PARAFUSOS. REF.: WETZEL OU EQUIVALENTE</t>
  </si>
  <si>
    <t>11.3.4</t>
  </si>
  <si>
    <t>11.3.4.1</t>
  </si>
  <si>
    <t>11.3.4.2</t>
  </si>
  <si>
    <t>11.3.4.3</t>
  </si>
  <si>
    <t>11.3.4.4</t>
  </si>
  <si>
    <t>CONDULETE TIPO C EM ALUMÍNIO PARA ELETRODUTO ROSCADO D= 3/4"</t>
  </si>
  <si>
    <t>11.3.4.5</t>
  </si>
  <si>
    <t>CONDULETE TIPO LB EM ALUMÍNIO PARA ELETRODUTO ROSCADO D = 2"</t>
  </si>
  <si>
    <t>11.3.4.6</t>
  </si>
  <si>
    <t>CONDULETE TIPO LL EM ALUMÍNIO PARA ELETRODUTO ROSCADO D=2"</t>
  </si>
  <si>
    <t>11.3.4.7</t>
  </si>
  <si>
    <t>11.3.4.8</t>
  </si>
  <si>
    <t>TAMPA P/ CONDULETE D=3/4" COM FURO REDONDO. REF.: WETZEL OU EQUIVALENTE.</t>
  </si>
  <si>
    <t>11.3.4.9</t>
  </si>
  <si>
    <t>TAMPA CEGA P/ CONDULETE D=2 "</t>
  </si>
  <si>
    <t>11.3.5</t>
  </si>
  <si>
    <t>11.3.5.1</t>
  </si>
  <si>
    <t xml:space="preserve">CABO DE COBRE FLEXÍVEL , CLASSE 5 , ISOLAMENTO TIPO LSHF/ATOX, NÃO HALOGENADO, ANTICHAMA, TERMOPLÁSTICO, UNIPOLAR, SEÇÃO 2,5 MM2, 70°C, 450/750V  (NBR 13248) </t>
  </si>
  <si>
    <t>11.3.5.2</t>
  </si>
  <si>
    <t xml:space="preserve">CABO DE COBRE FLEXÍVEL, CLASSE 5, ISOLAMENTO TIPO EPR/HEPR, NÃO HALOGENADO, ANTICHAMA, TERMOFIXO, UNIPOLAR, SEÇÃO 16 MM2, 90°C, 0,6/1KV (NBR 13248) </t>
  </si>
  <si>
    <t>11.3.5.3</t>
  </si>
  <si>
    <t>11.3.6</t>
  </si>
  <si>
    <t>11.3.6.1</t>
  </si>
  <si>
    <t>11.3.6.2</t>
  </si>
  <si>
    <t>SUB-TOTAL ITEM 11.3</t>
  </si>
  <si>
    <t>11.4</t>
  </si>
  <si>
    <t>ILUMINAÇÃO E TOMADAS</t>
  </si>
  <si>
    <t>11.4.1</t>
  </si>
  <si>
    <t>11.4.1.1</t>
  </si>
  <si>
    <t>11.4.1.2</t>
  </si>
  <si>
    <t>11.4.1.3</t>
  </si>
  <si>
    <t>ELETRODUTO GALVANIZADO À QUENTE, CONFORME NBR 5624, INCLUSIVE CONEXÕES, SUPORTE E FIXAÇÃO  DN 20 (3/4")</t>
  </si>
  <si>
    <t>11.4.1.4</t>
  </si>
  <si>
    <t>11.4.1.5</t>
  </si>
  <si>
    <t>11.4.2</t>
  </si>
  <si>
    <t>11.4.2.1</t>
  </si>
  <si>
    <t>11.4.2.2</t>
  </si>
  <si>
    <t>11.4.3</t>
  </si>
  <si>
    <t>11.4.3.1</t>
  </si>
  <si>
    <t>11.4.3.2</t>
  </si>
  <si>
    <t>11.4.3.3</t>
  </si>
  <si>
    <t>CAIXA DE LIGAÇÃO/PASSAGEM EM PVC RÍGIDO PARA ELETRODUTO, OCTOGONAL COM FUNDO MÓVEL, DIMENSÕES 4"X4", EMBUTIDA EM LAJE</t>
  </si>
  <si>
    <t>11.4.3.4</t>
  </si>
  <si>
    <t>CAIXA DE LIGAÇÃO/PASSAGEM EM PVC RÍGIDO PARA ELETRODUTO, DIMENSÕES 4"X2", EMBUTIDA EM PAREDE DE GESSO ACARTONADO (DRY-WALL)</t>
  </si>
  <si>
    <t>11.4.3.5</t>
  </si>
  <si>
    <t>PLACA CEGA PARA CAIXA  2" X 4". REF.: PIAL PLUS + OU EQUIVALENTE</t>
  </si>
  <si>
    <t>11.4.3.6</t>
  </si>
  <si>
    <t>PLACA CEGA PARA CAIXA  4" X 4". REF.: PIAL PLUS + OU EQUIVALENTE</t>
  </si>
  <si>
    <t>11.4.3.7</t>
  </si>
  <si>
    <t>11.4.3.8</t>
  </si>
  <si>
    <t>11.4.3.9</t>
  </si>
  <si>
    <t>PLACA PARA 2 POSIÇÕES HORIZONTAIS PARA CX. 4"X2". REF.: PIAL PLUS + OU EQUIVALENTE</t>
  </si>
  <si>
    <t>11.4.3.10</t>
  </si>
  <si>
    <t>PLACA PARA 2+2 POSIÇÕES HORIZONTAIS PARA CX. 4"X4". REF.: PIAL PLUS + OU EQUIVALENTE</t>
  </si>
  <si>
    <t>11.4.3.11</t>
  </si>
  <si>
    <t>PLACA PARA 1+1 POSIÇÕES HORIZONTAIS PARA CX. 4"X4". REF.: PIAL PLUS + OU EQUIVALENTE</t>
  </si>
  <si>
    <t>11.4.3.12</t>
  </si>
  <si>
    <t>11.4.3.13</t>
  </si>
  <si>
    <t>MÓDULO CEGO, OCUPAÇÃO DE 1 MÓDULO, COR BRANCA. REF.: PIAL PLUS + OU EQUIVALENTE</t>
  </si>
  <si>
    <t>11.4.3.14</t>
  </si>
  <si>
    <t>PLACA CEGA PARA CAIXA  OCTOGONAL 4" X 4". REF.: PIAL PLUS + OU EQUIVALENTE</t>
  </si>
  <si>
    <t>11.4.3.15</t>
  </si>
  <si>
    <t>RELÉ FOTOELÉTRICO, TENSÃO 120V, COM CAPACIDADE DE CARGA 1200VA, INCLUSIVE BASE. REF.: TECNOWATT RM-10 - 120V OU EQUIVALENTE</t>
  </si>
  <si>
    <t>11.4.3.16</t>
  </si>
  <si>
    <t>CAIXA DE PASSAGEM EM CHAPA DE AÇO, EMBUTIR 153 X 153 X 82MM, COM TAMPA CEGA</t>
  </si>
  <si>
    <t>11.4.3.17</t>
  </si>
  <si>
    <t>CAIXA DE PASSAGEM EM CHAPA DE AÇO, EMBUTIR 330 X 330 X 122MM, COM TAMPA CEGA</t>
  </si>
  <si>
    <t>11.4.3.18</t>
  </si>
  <si>
    <t>CAIXA DE PASSAGEM EM CHAPA DE AÇO, EMBUTIR 350 X 350 X 122MM, COM TAMPA CEGA</t>
  </si>
  <si>
    <t>11.4.3.19</t>
  </si>
  <si>
    <t>CAIXA DE INSPEÇÃO EM CONCRETO, TIPO "ZA" PASSEIO, PADRÃO CEMIG, DIMENSÃO (28X28)CM, ALTURA 40CM, COM TAMPA E ARO ARTICULADO EM FERRO FUNDIDO, INCLUSIVE ESCAVAÇÃO, APILOAMENTO, LASTRO DE BRITA, REATERRO E TRANSPORTE E RETIRADA DO MATERIAL ESCAVADO (EM CAÇAMBA)</t>
  </si>
  <si>
    <t>11.4.4</t>
  </si>
  <si>
    <t>11.4.4.1</t>
  </si>
  <si>
    <t>11.4.4.2</t>
  </si>
  <si>
    <t>CONDULETE TIPO E EM ALUMÍNIO PARA ELETRODUTO ROSCADO D= 3/4"</t>
  </si>
  <si>
    <t>11.4.4.3</t>
  </si>
  <si>
    <t>11.4.4.4</t>
  </si>
  <si>
    <t>11.4.4.5</t>
  </si>
  <si>
    <t>11.4.4.6</t>
  </si>
  <si>
    <t>11.4.4.7</t>
  </si>
  <si>
    <t>CONDULETE TIPO X EM ALUMÍNIO PARA ELETRODUTO ROSCADO D= 1"</t>
  </si>
  <si>
    <t>11.4.4.8</t>
  </si>
  <si>
    <t>CONDULETE TIPO E EM ALUMÍNIO PARA ELETRODUTO ROSCADO D= 1"</t>
  </si>
  <si>
    <t>11.4.4.9</t>
  </si>
  <si>
    <t>CONDULETE TIPO LL EM ALUMÍNIO PARA ELETRODUTO ROSCADO D= 1"</t>
  </si>
  <si>
    <t>11.4.4.10</t>
  </si>
  <si>
    <t>CONDULETE TIPO LR EM ALUMÍNIO PARA ELETRODUTO ROSCADO D= 1"</t>
  </si>
  <si>
    <t>11.4.4.11</t>
  </si>
  <si>
    <t>CONDULETE TIPO TB EM ALUMÍNIO PARA ELETRODUTO ROSCADO D= 1"</t>
  </si>
  <si>
    <t>11.4.4.12</t>
  </si>
  <si>
    <t>CONDULETE TIPO T EM ALUMÍNIO PARA ELETRODUTO ROSCADO D= 1"</t>
  </si>
  <si>
    <t>11.4.4.13</t>
  </si>
  <si>
    <t>11.4.4.14</t>
  </si>
  <si>
    <t>11.4.4.15</t>
  </si>
  <si>
    <t>TAMPA P/ CONDULETE D=3/4" COM FURO REDONDO. REF.: WETZEL OU EQUIVALENTE</t>
  </si>
  <si>
    <t>11.4.4.16</t>
  </si>
  <si>
    <t>TAMPA P/ CONDULETE D=1" COM FURO REDONDO. REF.: WETZEL OU EQUIVALENTE</t>
  </si>
  <si>
    <t>11.4.4.17</t>
  </si>
  <si>
    <t>CONDULETE TIPO LR, COM TAMPA E CORPO EM LIGA DE ALUMINÍO DE ALTA RESISTÊNCIA, À PROVA DE TEMPO, GRAU DE PROTEÇÃO IP54, PARA ELETRODUTO ROSCADO D= 3/4". REF.: TRAMONTINA OU EQUIVALENTE</t>
  </si>
  <si>
    <t>11.4.4.18</t>
  </si>
  <si>
    <t>CONDULETE TIPO C, COM TAMPA E CORPO EM LIGA DE ALUMINÍO DE ALTA RESISTÊNCIA, À PROVA DE TEMPO, GRAU DE PROTEÇÃO IP54, PARA ELETRODUTO ROSCADO D= 3/4". REF.: TRAMONTINA OU EQUIVALENTE</t>
  </si>
  <si>
    <t>11.4.4.19</t>
  </si>
  <si>
    <t>CONDULETE TIPO E, COM TAMPA E CORPO EM LIGA DE ALUMINÍO DE ALTA RESISTÊNCIA, À PROVA DE TEMPO, GRAU DE PROTEÇÃO IP54, PARA ELETRODUTO ROSCADO D= 3/4". REF.: TRAMONTINA OU EQUIVALENTE</t>
  </si>
  <si>
    <t>11.4.5</t>
  </si>
  <si>
    <t>11.4.5.1</t>
  </si>
  <si>
    <t xml:space="preserve">CABO DE COBRE FLEXÍVEL , CLASSE 5 , ISOLAMENTO TIPO LSHF/ATOX, NÃO HALOGENADO, ANTICHAMA, TERMOPLÁSTICO, UNIPOLAR, SEÇÃO 2,5 MM2, 70°C, 450/750V (NBR 13248) </t>
  </si>
  <si>
    <t>11.4.5.2</t>
  </si>
  <si>
    <t xml:space="preserve">CABO DE COBRE FLEXÍVEL , CLASSE 5 , ISOLAMENTO TIPO LSHF/ATOX, NÃO HALOGENADO, ANTICHAMA, TERMOPLÁSTICO, UNIPOLAR, SEÇÃO 4 MM2, 70°C, 450/750V (NBR 13248) </t>
  </si>
  <si>
    <t>11.4.5.3</t>
  </si>
  <si>
    <t xml:space="preserve">CABO DE COBRE FLEXÍVEL , CLASSE 5 , ISOLAMENTO TIPO LSHF/ATOX, NÃO HALOGENADO, ANTICHAMA, TERMOPLÁSTICO, UNIPOLAR, SEÇÃO 10 MM2, 70°C, 450/750V (NBR 13248) </t>
  </si>
  <si>
    <t>11.4.5.4</t>
  </si>
  <si>
    <t xml:space="preserve">CABO DE COBRE FLEXÍVEL, CLASSE 5, ISOLAMENTO TIPO EPR/HEPR, NÃO HALOGENADO, ANTICHAMA, TERMOFIXO, UNIPOLAR, SEÇÃO 2,5 MM2, 90°C, 0,6/1KV. (NBR 13248) </t>
  </si>
  <si>
    <t>11.4.5.5</t>
  </si>
  <si>
    <t>11.4.6</t>
  </si>
  <si>
    <t>11.4.6.1</t>
  </si>
  <si>
    <t>MÓDULO DE INTERRUPTOR SIMPLES, 10A-250V, OCUPAÇÃO DE 1 MÓDULO, COR BRANCA. REF.: PIAL PLUS + DA LEGRAND OU EQUIVALENTE</t>
  </si>
  <si>
    <t>11.4.6.2</t>
  </si>
  <si>
    <t>MÓDULO DE INTERRUPTOR PARALELO (3W), 10A-250V, OCUPAÇÃO DE 1 MÓDULO, COR BRANCA. REF: PIAL PLUS + DA LEGRAND OU EQUIVALENTE</t>
  </si>
  <si>
    <t>11.4.6.3</t>
  </si>
  <si>
    <t>MÓDULO DE TOMADA (2P+T) PADRÃO BRASILEIRO, 20A-250V, OCUPAÇÃO DE 1 MÓDULO, COR BRANCA. REF: PIAL PLUS + DA PIAL LEGRAND OU EQUIVALENTE</t>
  </si>
  <si>
    <t>11.4.7</t>
  </si>
  <si>
    <t>LUMINÁRIAS E ACESSÓRIOS</t>
  </si>
  <si>
    <t>11.4.7.1</t>
  </si>
  <si>
    <t>LUMINÁRIA DE EMBUTIR PARA 4 LÂMPADAS DE LED TUBULARES DE 9W (60CM) INSTALADA NO  FORRO REF.: MOD. 2750 DA ITAIM OU EQUIVALENTE</t>
  </si>
  <si>
    <t>11.4.7.2</t>
  </si>
  <si>
    <t>LUMINÁRIA DE SOBREPOR PARA 2 LÂMPADAS DE LED TUBULARES DE 18W (120CM) FIXADA NO TETO REF.: MOD. 3540 DA ITAM OU EQUIVALENTE</t>
  </si>
  <si>
    <t>11.4.7.3</t>
  </si>
  <si>
    <t>LUMINÁRIA DE EMBUTIR PARA 2 LÂMPADAS DE LED TUBULARES DE 18W (120CM) INSTALADA NO  FORRO. REF.: MOD. 2540 DA ITAIM OU EQUIVALENTE</t>
  </si>
  <si>
    <t>11.4.7.4</t>
  </si>
  <si>
    <t>LUMINÁRIA DE EMBUTIR PARA 2 LÂMPADAS DE LED TUBULARES DE 9W (60CM) INSTALADA NO FORRO. REF.: MOD.2540 DA ITAIM OU EQUIVALENTE</t>
  </si>
  <si>
    <t>11.4.7.5</t>
  </si>
  <si>
    <t>LUMINÁRIA DE SOBREPOR PARA 2 LÂMPADAS DE LED TUBULARES DE 9W (120CM) FIXADA NO TETO REF.: MOD. 3540 DA ITAM OU EQUIVALENTE</t>
  </si>
  <si>
    <t>11.4.7.6</t>
  </si>
  <si>
    <t>LUMINÁRIA DE EMBUTIR DE LED 24W, TEMPERATURA DE COR 4000K. INSTALADA NO FORRO. REF.: MOD. ANTERA DA INTRAL OU EQUIVALENTE</t>
  </si>
  <si>
    <t>11.4.7.7</t>
  </si>
  <si>
    <t>LUMINÁRIA TIPO ARANDELA COM 1 LÂMPADA DE LED, TIPO BULBO, DE 12W. REF.: MOD. OLIVINO DA ITAIM OU EQUIVALENTE</t>
  </si>
  <si>
    <t>11.4.7.8</t>
  </si>
  <si>
    <t>LUMINÁRIA TIPO ARANDELA COM 1 LÂMPADA DE LED, TIPO BULBO, DE 12W. REF.: MOD. TATU DA ITAIM OU EQUIVALENTE</t>
  </si>
  <si>
    <t>11.4.7.9</t>
  </si>
  <si>
    <t>PROJETOR RETANGULAR DE LED DE 30W, DE SOBREPOR, BIVOLT. REF.: OSRAM OU EQUIVALENTE</t>
  </si>
  <si>
    <t>11.4.7.10</t>
  </si>
  <si>
    <t>LÂMPADAS DE LED TUBULARES DE 9W (60CM)</t>
  </si>
  <si>
    <t>11.4.7.11</t>
  </si>
  <si>
    <t>LÂMPADAS DE LED TUBULARES DE 18W (120CM)</t>
  </si>
  <si>
    <t>11.4.7.12</t>
  </si>
  <si>
    <t>SENSOR DE PRESENÇA DE SOBREPOR, INSTALAÇÃO NO TETO, COM FUNÇÃO FOTOCÉLULA. REF.: INTELBRÁS OU EQUIVALENTE</t>
  </si>
  <si>
    <t>11.4.7.13</t>
  </si>
  <si>
    <t>CONECTOR DE ALUMINIO TIPO PRENSA CABO, BITOLA 3/4", PARA CABOS DE DIAMETRO DE 17,5 A 20 MM</t>
  </si>
  <si>
    <t>11.4.7.14</t>
  </si>
  <si>
    <t>CONECTOR DE EMENDA, 2 POLOS,  PARA CONDUTORES ATÉ #4,0MM2, 32A. REF.: WAGO MOD. 221 OU EQUIVALENTE</t>
  </si>
  <si>
    <t>11.4.7.15</t>
  </si>
  <si>
    <t>PROJETOR DE LED PARA JARDIM TIPO ESPETO DE 5W, BIVOLT, USO EM ÁREA EXTERNA. REF: KANDEL OU EQUIVALENTE</t>
  </si>
  <si>
    <t>11.4.7.16</t>
  </si>
  <si>
    <t>LUMINÁRIA TIPO BALIZADOR EMBUTIDA NA PAREDE COM 1 LÂMPADA DE LED, TIPO BULBO, DE 9W. REF: PIROPO DA ITAIM OU EQUIVALENTE</t>
  </si>
  <si>
    <t>11.4.7.17</t>
  </si>
  <si>
    <t>LUMINÁRIA DE LED TIPO BALIZADOR EMBUTIDA NO SOLO, BIVOLT DE 1W, 3000K. REF: WAY UP DA STELLA OU EQUIVALENTE</t>
  </si>
  <si>
    <t>11.4.7.18</t>
  </si>
  <si>
    <t>LUMINÁRIA LED PARA ILUMINAÇÃO PÚBLICA, POTÊNCIA DE 80W, FLUXO LUMINOSO DE 9006 LUMENS, TEMP. COR 3000K, CORPO EM ALUMÍNIO PINTADO, COM SISTEMA DE REFRIGERAÇÃO, SEM ALETAS APARENTES, DIFUSOR EM VIDRO PLANO TRANSPARENTE, GRAU DE PROTEÇÃO IP66 INSTALADA EM POSTE METÁLICO DE ALTURA ÚTIL DE 3,0m. REF.: MOD. MERAK-SAF-SPF TECNOWATT OU EQUIVALENTE</t>
  </si>
  <si>
    <t>11.4.7.19</t>
  </si>
  <si>
    <t>POSTE METÁLICO, ALTURA ÚTIL DE 3,0m, FABRICADO EM TUBOS DE AÇO CARBONO SAE 1010/1020, NO SISTEMA TELECÔNICO ESCALONADO, PONTEIRA DE DIÂMETRO DE 60MM NO TOPO. REF.: ILUMEF OU EQUIVALENTE</t>
  </si>
  <si>
    <t>11.4.8</t>
  </si>
  <si>
    <t>11.4.8.1</t>
  </si>
  <si>
    <t>11.4.8.2</t>
  </si>
  <si>
    <t>11.4.8.3</t>
  </si>
  <si>
    <t>ABERTURA, ENVELOPAMENTO DE CONCRETO, FECHAMENTO E COMPACTAÇÃO DE VALA COM LARGURA DE 0,30 M E PROFUNDIDADE DE 0,50 M , INCLUINDO RECOMPOSIÇÃO E FITA DE ADVERTÊNCIA</t>
  </si>
  <si>
    <t>SUB-TOTAL ITEM 11.4</t>
  </si>
  <si>
    <t>11.5</t>
  </si>
  <si>
    <t>TOMADAS ESPECÍFICAS</t>
  </si>
  <si>
    <t>11.5.1</t>
  </si>
  <si>
    <t>ELETROCALHAS, CANALETAS DE ALUMÍNIO E ACESSÓRIOS</t>
  </si>
  <si>
    <t>11.5.1.1</t>
  </si>
  <si>
    <t>ELETROCALHA LISA (150X50)MM EM CHAPA DE AÇO GALVANIZADO #18, COM TRATAMENTO PRÉ-ZINCADO, INCLUSIVE TAMPA DE ENCAIXE, FIXAÇÃO SUPERIOR, CONEXÕES E ACESSÓRIOS. REF.: MOPA OU EQUIVALENTE</t>
  </si>
  <si>
    <t>11.5.1.2</t>
  </si>
  <si>
    <t>DUTO DUPLO (CANALETA) TIPO “D”, EM PERFIL DE ALUMÍNIO ANODIZADO, DIMENSÕES 25X73MM, COM DUAS VIAS PARA PASSAGEM DE CABOS, COR BRANCA. REF: DT 12241.00 DA DUTOTEC OU EQUIVALENTE</t>
  </si>
  <si>
    <t>11.5.1.3</t>
  </si>
  <si>
    <t>CURVA VERTICAL INTERNA, EM ALUMÍNIO ANODIZADO PINTADO NA COR BRANCA, R=30MM, LARGURA DE 73MM, COM UM SEPTO. REF: DT 38040.30 DA DUTOTEC OU EQUIVALENTE</t>
  </si>
  <si>
    <t>11.5.1.4</t>
  </si>
  <si>
    <t>CURVA VERTICAL EXTERNA, EM ALUMÍNIO ANODIZADO PINTADO NA COR BRANCA, R=30MM, LARGURA DE 73MM, COM UM SEPTO. REF: DT 38240.30 DA DUTOTEC OU EQUIVALENTE</t>
  </si>
  <si>
    <t>11.5.1.5</t>
  </si>
  <si>
    <t>TAMPA TERMINAL STANDARD, PARA FECHAMENTO DE DUTO DE ALUMÍNIO, EM PLÁSTICO ABS NA COR BRANCA, DIMENSÕES 25X73MM. REF: DT 49140.00 DA DUTOTEC OU EQUIVALENTE</t>
  </si>
  <si>
    <t>11.5.1.6</t>
  </si>
  <si>
    <t>ADAPTADOR PARA CANALETA-ELETRODUTO 3x1", EM TERMOPLÁSTICO ABS/PC-V0 NA COR BRANCA, PARA PERFIL DE 25mm. REF: DT 48040.00 DA DUTOTEC OU EQUIVALENTE</t>
  </si>
  <si>
    <t>11.5.1.7</t>
  </si>
  <si>
    <t>TAMPA PLANA LISA PARA DUTO, EM PERFIL DE ALUMÍNIO ANODIZADO PINTADO NA COR BRANCA, LARGURA DE 73MM. REF: DT 15140.00 DA DUTOTEC OU EQUIVALENTE</t>
  </si>
  <si>
    <t>11.5.1.8</t>
  </si>
  <si>
    <t>CAIXA DE DERIVAÇÃO TIPO "T", BASE EM ALUMÍNIO INJEATADO E TAMPA EM TERMOPLÁSTICO NA COR BRANCA, PARA PERFIL DE 25mm. REF.: DT52440.00 DA DUTOTEC OU EQUIVALENTE</t>
  </si>
  <si>
    <t>11.5.1.9</t>
  </si>
  <si>
    <t>PORTA EQUIPAMENTOS PARA TRÊS BLOCOS TIPO PIAL LEGRAND, EM PLÁSTICO ABS NA COR BRANCA. REF: DT 64440.30 DA DUTOTEC OU EQUIVALENTE</t>
  </si>
  <si>
    <t>11.5.1.10</t>
  </si>
  <si>
    <t>11.5.1.11</t>
  </si>
  <si>
    <t>11.5.1.12</t>
  </si>
  <si>
    <t>BOX CURVO DE ALUMÍNIO PARA ELETRODUTO D= 1", INCLUSIVE PARAFUSOS E ARRUELA. REF.: TRAMONTINA OU EQUIVALENTE</t>
  </si>
  <si>
    <t>11.5.2</t>
  </si>
  <si>
    <t>11.5.2.1</t>
  </si>
  <si>
    <t>11.5.2.2</t>
  </si>
  <si>
    <t>11.5.3</t>
  </si>
  <si>
    <t>11.5.3.1</t>
  </si>
  <si>
    <t>11.5.3.2</t>
  </si>
  <si>
    <t>11.5.4</t>
  </si>
  <si>
    <t>11.5.4.1</t>
  </si>
  <si>
    <t>11.5.4.2</t>
  </si>
  <si>
    <t>11.5.4.3</t>
  </si>
  <si>
    <t>11.5.4.4</t>
  </si>
  <si>
    <t>CAIXA DE PASSAGEM EM CHAPA DE AÇO, EMBUTIR 230 X 230 X 102 MM, COM TAMPA CEGA</t>
  </si>
  <si>
    <t>11.5.4.5</t>
  </si>
  <si>
    <t>11.5.4.6</t>
  </si>
  <si>
    <t>CAIXA DE PISO 4"x 4", COM DUAS TOMADAS (2P+T) 20A/250V, EM ALUMÍNIO FUNDIDO E TAMPA EM AÇO INOXIDÁVEL. REF.: OLIVO OU EQUIVALENTE</t>
  </si>
  <si>
    <t>11.5.4.7</t>
  </si>
  <si>
    <t>CAIXA DE PISO 4"x 2", COM UMA TOMADA (2P+T) 20A/250V, EM ALUMÍNIO FUNDIDO E TAMPA EM AÇO INOXIDÁVEL. REF.: OLIVO OU EQUIVALENTE</t>
  </si>
  <si>
    <t>11.5.4.8</t>
  </si>
  <si>
    <t>11.5.4.9</t>
  </si>
  <si>
    <t>11.5.4.10</t>
  </si>
  <si>
    <t>11.5.4.11</t>
  </si>
  <si>
    <t>11.5.4.12</t>
  </si>
  <si>
    <t>11.5.5</t>
  </si>
  <si>
    <t>11.5.5.1</t>
  </si>
  <si>
    <t>11.5.5.2</t>
  </si>
  <si>
    <t>11.5.5.3</t>
  </si>
  <si>
    <t>11.5.5.4</t>
  </si>
  <si>
    <t>11.5.5.5</t>
  </si>
  <si>
    <t>CONDULETE TIPO X EM ALUMÍNIO PARA ELETRODUTO ROSCADO D= 3/4"</t>
  </si>
  <si>
    <t>11.5.5.6</t>
  </si>
  <si>
    <t>11.5.5.7</t>
  </si>
  <si>
    <t>CONDULETE TIPO C EM ALUMÍNIO PARA ELETRODUTO ROSCADO D= 1"</t>
  </si>
  <si>
    <t>11.5.5.8</t>
  </si>
  <si>
    <t>CONDULETE TIPO LL EM ALUMÍNIO PARA ELETRODUTO ROSCADO D =  1"</t>
  </si>
  <si>
    <t>11.5.5.9</t>
  </si>
  <si>
    <t>CONDULETE TIPO X EM ALUMÍNIO PARA ELETRODUTO ROSCADO D = 1"</t>
  </si>
  <si>
    <t>11.5.5.10</t>
  </si>
  <si>
    <t>11.5.5.11</t>
  </si>
  <si>
    <t>CONDULETE TIPO LR EM ALUMÍNIO PARA ELETRODUTO ROSCADO D = 1"</t>
  </si>
  <si>
    <t>11.5.5.12</t>
  </si>
  <si>
    <t>CONJUNTO PARA CONDULETE DE 3/4" (20MM) COM 1 TOMADA (2P+T) 10A/250V E PLACA DE 1 POSTO, INCLUSIVE  SUPORTE, MÓDULO E PLACA, EXCLUSIVE CONDULETE</t>
  </si>
  <si>
    <t>11.5.5.13</t>
  </si>
  <si>
    <t>11.5.5.14</t>
  </si>
  <si>
    <t>11.5.6</t>
  </si>
  <si>
    <t>11.5.6.1</t>
  </si>
  <si>
    <t xml:space="preserve">CABO DE COBRE FLEXÍVEL, CLASSE 5 , ISOLAMENTO TIPO LSHF/ATOX, NÃO HALOGENADO, ANTICHAMA, TERMOPLÁSTICO, UNIPOLAR, SEÇÃO 2,5 MM2, 70°C, 450/750V.  (NBR 13248) </t>
  </si>
  <si>
    <t>11.5.6.2</t>
  </si>
  <si>
    <t xml:space="preserve">CABO DE COBRE FLEXÍVEL, CLASSE 5 , ISOLAMENTO TIPO LSHF/ATOX, NÃO HALOGENADO, ANTICHAMA, TERMOPLÁSTICO, UNIPOLAR, SEÇÃO 4 MM2, 70°C, 450/750V  (NBR 13248) </t>
  </si>
  <si>
    <t>11.5.6.3</t>
  </si>
  <si>
    <t>CABO DE COBRE FLEXÍVEL, CLASSE 5 , ISOLAMENTO TIPO LSHF/ATOX, NÃO HALOGENADO, ANTICHAMA, TERMOPLÁSTICO, UNIPOLAR, SEÇÃO 6 MM2, 70°C, 450/750V.  (NBR 13248)</t>
  </si>
  <si>
    <t>11.5.6.4</t>
  </si>
  <si>
    <t>CABO DE COBRE FLEXÍVEL , CLASSE 5 , ISOLAMENTO TIPO LSHF/ATOX, NÃO HALOGENADO, ANTICHAMA, TERMOPLÁSTICO, UNIPOLAR, SEÇÃO 10 MM2, 70°C, 450/750V  (NBR 13248)</t>
  </si>
  <si>
    <t>11.5.6.5</t>
  </si>
  <si>
    <t xml:space="preserve">CABO DE COBRE FLEXÍVEL, CLASSE 5, ISOLAMENTO TIPO EPR/HEPR, NÃO HALOGENADO, ANTICHAMA, TERMOFIXO, UNIPOLAR, SEÇÃO 2,5 MM2, 90°C, 0,6/1KV (NBR 13248) </t>
  </si>
  <si>
    <t>11.5.6.6</t>
  </si>
  <si>
    <t xml:space="preserve">CABO DE COBRE FLEXÍVEL, CLASSE 5, ISOLAMENTO TIPO EPR/HEPR, NÃO HALOGENADO, ANTICHAMA, TERMOFIXO, UNIPOLAR, SEÇÃO 4 MM2, 90°C, 0,6/1KV (NBR 13248) </t>
  </si>
  <si>
    <t>11.5.7</t>
  </si>
  <si>
    <t>TOMADAS ELÉTRICAS E EQUIPAMENTOS</t>
  </si>
  <si>
    <t>11.5.7.1</t>
  </si>
  <si>
    <t>MÓDULO PULSADOR P/ CAMPAINHA 2A-250V. REF.: PIAL PLUS + OU EQUIVALENTE</t>
  </si>
  <si>
    <t>11.5.7.2</t>
  </si>
  <si>
    <t>11.5.7.3</t>
  </si>
  <si>
    <t>MÓDULO DE TOMADA (2P+T) PADRÃO BRASILEIRO, 20A-250V, OCUPAÇÃO DE 1 MÓDULO, COR VERMELHA. REF: PIAL PLUS + DA PIAL LEGRAND OU EQUIVALENTE</t>
  </si>
  <si>
    <t>11.5.7.4</t>
  </si>
  <si>
    <t>KIT PORTEIRO ELETRÔNICO COMPOSTO DE UNIDADE EXTERNA E INTERFONE, ALIMENTAÇÃO BIVOLT (127/220VCA), EXCLUSIVE CAIXA DE PROTEÇÃO EXTERNA. REF: MODELO F8NT-AZ01 DA HDL OU EQUIVALENTE</t>
  </si>
  <si>
    <t>11.5.7.5</t>
  </si>
  <si>
    <t>CONECTOR DE EMENDA, 5 POLOS,  PARA CONDUTORES ATÉ #4,0MM2, 32A. REF.: WAGO MOD. 221 OU EQUIVALENTE</t>
  </si>
  <si>
    <t>11.5.8</t>
  </si>
  <si>
    <t>QUADROS ELÉTRICOS E ACESSÓRIOS</t>
  </si>
  <si>
    <t>11.5.8.1</t>
  </si>
  <si>
    <t>QUADRO DE COMANDO DO VENTILADOR (QDC-VENT1)</t>
  </si>
  <si>
    <t>11.5.8.2</t>
  </si>
  <si>
    <t>QUADRO DE COMANDO DO VENTILADOR (QDC-VENT2)</t>
  </si>
  <si>
    <t>11.5.9</t>
  </si>
  <si>
    <t>11.5.9.1</t>
  </si>
  <si>
    <t>11.5.9.2</t>
  </si>
  <si>
    <t>SUB-TOTAL ITEM 11.5</t>
  </si>
  <si>
    <t>11.6</t>
  </si>
  <si>
    <t>ILUMINAÇÃO DE EMERGÊNCIA</t>
  </si>
  <si>
    <t>11.6.1</t>
  </si>
  <si>
    <t>11.6.1.1</t>
  </si>
  <si>
    <t>11.6.1.2</t>
  </si>
  <si>
    <t>11.6.2</t>
  </si>
  <si>
    <t>11.6.2.1</t>
  </si>
  <si>
    <t>11.6.3</t>
  </si>
  <si>
    <t>11.6.3.1</t>
  </si>
  <si>
    <t>11.6.3.2</t>
  </si>
  <si>
    <t>11.6.3.3</t>
  </si>
  <si>
    <t>11.6.3.4</t>
  </si>
  <si>
    <t>11.6.3.5</t>
  </si>
  <si>
    <t>11.6.4</t>
  </si>
  <si>
    <t>11.6.4.1</t>
  </si>
  <si>
    <t>11.6.4.2</t>
  </si>
  <si>
    <t>11.6.4.3</t>
  </si>
  <si>
    <t>11.6.4.4</t>
  </si>
  <si>
    <t>11.6.4.5</t>
  </si>
  <si>
    <t>11.6.4.6</t>
  </si>
  <si>
    <t>11.6.4.7</t>
  </si>
  <si>
    <t>11.6.5</t>
  </si>
  <si>
    <t>11.6.5.1</t>
  </si>
  <si>
    <t>CABO DE COBRE FLEXÍVEL, CLASSE 5, ISOLAMENTO TIPO  LSHF/ATOX, NÃO HALOGENADO, ANTICHAMA, TERMOPLÁSTICO, UNIPOLAR,SEÇÃO 16 MM2, 70°C, 450/750V</t>
  </si>
  <si>
    <t>11.6.5.2</t>
  </si>
  <si>
    <t>CABO DE COBRE FLEXÍVEL, CLASSE 5, ISOLAMENTO TIPO LSHF/ATOX, NÃO HALOGENADO, ANTICHAMA, TERMOPLÁSTICO, UNIPOLAR, SEÇÃO 4 MM2, 70°C, 450/750V</t>
  </si>
  <si>
    <t>11.6.6</t>
  </si>
  <si>
    <t>EQUIPAMENTOS</t>
  </si>
  <si>
    <t>11.6.6.1</t>
  </si>
  <si>
    <t>LUMINÁRIA DE EMERGÊNCIA DE LED DE POTÊNCIA 10W, 24Vcc. REF.: SLIM DA LUXPRYME OU EQUIVALENTE</t>
  </si>
  <si>
    <t>11.6.6.2</t>
  </si>
  <si>
    <t>CENTRAL DE ILUMINAÇÃO DE EMERGÊNCIA DE 24Vcc, 1000W, COM BANCO DE BATERIAS. REF.: UNITRON OU EQUIVALENTE</t>
  </si>
  <si>
    <t>11.6.7</t>
  </si>
  <si>
    <t>11.6.7.1</t>
  </si>
  <si>
    <t>11.6.7.2</t>
  </si>
  <si>
    <t>SUB-TOTAL ITEM 11.6</t>
  </si>
  <si>
    <t xml:space="preserve">TOTAL DA PLANILHA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</si>
</sst>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_-&quot;R$&quot;* #,##0.00_-;\-&quot;R$&quot;* #,##0.00_-;_-&quot;R$&quot;* &quot;-&quot;??_-;_-@_-"/>
    <numFmt numFmtId="165" formatCode="[$-416]General"/>
    <numFmt numFmtId="166" formatCode="_(&quot;R$ &quot;* #,##0.00_);_(&quot;R$ &quot;* \(#,##0.00\);_(&quot;R$ &quot;* \-??_);_(@_)"/>
    <numFmt numFmtId="167" formatCode="_(* #,##0.00_);_(* \(#,##0.00\);_(* \-??_);_(@_)"/>
    <numFmt numFmtId="168" formatCode="0.0000"/>
  </numFmts>
  <fonts count="17">
    <font>
      <sz val="11"/>
      <color theme="1"/>
      <name val="Calibri"/>
      <family val="2"/>
      <scheme val="minor"/>
    </font>
    <font>
      <sz val="11"/>
      <color theme="1"/>
      <name val="Calibri"/>
      <family val="2"/>
      <scheme val="minor"/>
    </font>
    <font>
      <u/>
      <sz val="11"/>
      <color theme="10"/>
      <name val="Calibri"/>
      <family val="2"/>
      <scheme val="minor"/>
    </font>
    <font>
      <sz val="11"/>
      <color rgb="FF000000"/>
      <name val="Calibri"/>
      <family val="2"/>
      <scheme val="minor"/>
    </font>
    <font>
      <sz val="11"/>
      <color rgb="FF000000"/>
      <name val="Calibri"/>
      <family val="2"/>
    </font>
    <font>
      <sz val="10"/>
      <name val="Arial"/>
      <family val="2"/>
    </font>
    <font>
      <sz val="10"/>
      <color indexed="8"/>
      <name val="Arial"/>
      <family val="2"/>
    </font>
    <font>
      <sz val="11"/>
      <color indexed="8"/>
      <name val="Arial"/>
      <family val="2"/>
    </font>
    <font>
      <b/>
      <sz val="12"/>
      <color theme="1"/>
      <name val="Arial Narrow"/>
      <family val="2"/>
    </font>
    <font>
      <sz val="12"/>
      <color theme="1"/>
      <name val="Arial Narrow"/>
      <family val="2"/>
    </font>
    <font>
      <sz val="12"/>
      <name val="Arial Narrow"/>
      <family val="2"/>
    </font>
    <font>
      <b/>
      <sz val="12"/>
      <color indexed="8"/>
      <name val="Arial Narrow"/>
      <family val="2"/>
    </font>
    <font>
      <b/>
      <sz val="12"/>
      <name val="Arial Narrow"/>
      <family val="2"/>
    </font>
    <font>
      <sz val="12"/>
      <color indexed="8"/>
      <name val="Arial Narrow"/>
      <family val="2"/>
    </font>
    <font>
      <b/>
      <sz val="14"/>
      <color theme="1"/>
      <name val="Arial Narrow"/>
      <family val="2"/>
    </font>
    <font>
      <sz val="12"/>
      <color theme="1"/>
      <name val="Arial"/>
      <family val="2"/>
    </font>
    <font>
      <b/>
      <sz val="12"/>
      <color rgb="FF000000"/>
      <name val="Arial Narrow"/>
      <family val="2"/>
    </font>
  </fonts>
  <fills count="1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FFFFFF"/>
        <bgColor indexed="64"/>
      </patternFill>
    </fill>
    <fill>
      <patternFill patternType="solid">
        <fgColor indexed="9"/>
        <bgColor indexed="26"/>
      </patternFill>
    </fill>
    <fill>
      <patternFill patternType="solid">
        <fgColor theme="0"/>
        <bgColor indexed="26"/>
      </patternFill>
    </fill>
    <fill>
      <patternFill patternType="solid">
        <fgColor theme="3" tint="0.79998168889431442"/>
        <bgColor indexed="64"/>
      </patternFill>
    </fill>
    <fill>
      <patternFill patternType="solid">
        <fgColor theme="3" tint="0.79998168889431442"/>
        <bgColor indexed="26"/>
      </patternFill>
    </fill>
    <fill>
      <patternFill patternType="solid">
        <fgColor theme="4" tint="0.39997558519241921"/>
        <bgColor indexed="26"/>
      </patternFill>
    </fill>
    <fill>
      <patternFill patternType="solid">
        <fgColor rgb="FFD6DCE4"/>
        <bgColor indexed="64"/>
      </patternFill>
    </fill>
    <fill>
      <patternFill patternType="solid">
        <fgColor rgb="FF9BC2E6"/>
        <bgColor indexed="64"/>
      </patternFill>
    </fill>
    <fill>
      <patternFill patternType="solid">
        <fgColor rgb="FFFFFFFF"/>
        <bgColor rgb="FF000000"/>
      </patternFill>
    </fill>
    <fill>
      <patternFill patternType="solid">
        <fgColor rgb="FFFFC000"/>
        <bgColor indexed="64"/>
      </patternFill>
    </fill>
    <fill>
      <patternFill patternType="solid">
        <fgColor rgb="FFE7E6E6"/>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auto="1"/>
      </top>
      <bottom style="thin">
        <color auto="1"/>
      </bottom>
      <diagonal/>
    </border>
  </borders>
  <cellStyleXfs count="24">
    <xf numFmtId="0" fontId="0" fillId="0" borderId="0"/>
    <xf numFmtId="44" fontId="1" fillId="0" borderId="0" applyFont="0" applyFill="0" applyBorder="0" applyAlignment="0" applyProtection="0"/>
    <xf numFmtId="0" fontId="1" fillId="0" borderId="0"/>
    <xf numFmtId="43" fontId="3" fillId="0" borderId="0" applyFont="0" applyFill="0" applyBorder="0" applyAlignment="0" applyProtection="0"/>
    <xf numFmtId="165" fontId="4" fillId="0" borderId="0"/>
    <xf numFmtId="0" fontId="5" fillId="0" borderId="0"/>
    <xf numFmtId="0" fontId="5" fillId="0" borderId="0"/>
    <xf numFmtId="0" fontId="6" fillId="0" borderId="0"/>
    <xf numFmtId="0" fontId="7" fillId="0" borderId="0"/>
    <xf numFmtId="0" fontId="5" fillId="0" borderId="0"/>
    <xf numFmtId="0" fontId="1" fillId="0" borderId="0"/>
    <xf numFmtId="43" fontId="1" fillId="0" borderId="0" applyFont="0" applyFill="0" applyBorder="0" applyAlignment="0" applyProtection="0"/>
    <xf numFmtId="0" fontId="5" fillId="0" borderId="0"/>
    <xf numFmtId="9" fontId="5" fillId="0" borderId="0" applyFont="0" applyFill="0" applyBorder="0" applyAlignment="0" applyProtection="0"/>
    <xf numFmtId="166" fontId="5" fillId="0" borderId="0" applyFill="0" applyBorder="0" applyAlignment="0" applyProtection="0"/>
    <xf numFmtId="167" fontId="5" fillId="0" borderId="0" applyFill="0" applyBorder="0" applyAlignment="0" applyProtection="0"/>
    <xf numFmtId="9" fontId="5" fillId="0" borderId="0" applyFill="0" applyBorder="0" applyAlignment="0" applyProtection="0"/>
    <xf numFmtId="44" fontId="5" fillId="0" borderId="0" applyFont="0" applyFill="0" applyBorder="0" applyAlignment="0" applyProtection="0"/>
    <xf numFmtId="0" fontId="5" fillId="0" borderId="0"/>
    <xf numFmtId="0" fontId="2" fillId="0" borderId="0" applyNumberForma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cellStyleXfs>
  <cellXfs count="61">
    <xf numFmtId="0" fontId="0" fillId="0" borderId="0" xfId="0"/>
    <xf numFmtId="0" fontId="9" fillId="3" borderId="1" xfId="0" applyFont="1" applyFill="1" applyBorder="1" applyAlignment="1">
      <alignment horizontal="center" vertical="center"/>
    </xf>
    <xf numFmtId="0" fontId="13" fillId="4" borderId="1" xfId="0" applyFont="1" applyFill="1" applyBorder="1" applyAlignment="1">
      <alignment horizontal="left" vertical="center"/>
    </xf>
    <xf numFmtId="164" fontId="10" fillId="9" borderId="1" xfId="1" applyNumberFormat="1" applyFont="1" applyFill="1" applyBorder="1" applyAlignment="1" applyProtection="1">
      <alignment horizontal="right" vertical="center"/>
    </xf>
    <xf numFmtId="164" fontId="10" fillId="0" borderId="1" xfId="1" applyNumberFormat="1" applyFont="1" applyFill="1" applyBorder="1" applyAlignment="1" applyProtection="1">
      <alignment horizontal="right" vertical="center"/>
    </xf>
    <xf numFmtId="164" fontId="10" fillId="3" borderId="1" xfId="11" applyNumberFormat="1" applyFont="1" applyFill="1" applyBorder="1" applyAlignment="1" applyProtection="1">
      <alignment horizontal="right" vertical="center"/>
    </xf>
    <xf numFmtId="0" fontId="11" fillId="8" borderId="1" xfId="7" applyFont="1" applyFill="1" applyBorder="1" applyAlignment="1" applyProtection="1">
      <alignment horizontal="center" vertical="center" wrapText="1"/>
      <protection locked="0"/>
    </xf>
    <xf numFmtId="2" fontId="11" fillId="8" borderId="1" xfId="7" applyNumberFormat="1" applyFont="1" applyFill="1" applyBorder="1" applyAlignment="1" applyProtection="1">
      <alignment horizontal="center" vertical="center" wrapText="1"/>
      <protection locked="0"/>
    </xf>
    <xf numFmtId="0" fontId="10" fillId="0" borderId="0" xfId="0" applyFont="1" applyAlignment="1">
      <alignment vertical="center"/>
    </xf>
    <xf numFmtId="0" fontId="8" fillId="5" borderId="2" xfId="0" applyFont="1" applyFill="1" applyBorder="1" applyAlignment="1">
      <alignment vertical="center" wrapText="1"/>
    </xf>
    <xf numFmtId="0" fontId="8" fillId="2" borderId="5" xfId="0" applyFont="1" applyFill="1" applyBorder="1" applyAlignment="1">
      <alignment horizontal="center" vertical="center" wrapText="1"/>
    </xf>
    <xf numFmtId="0" fontId="12" fillId="10" borderId="1" xfId="7" applyFont="1" applyFill="1" applyBorder="1" applyAlignment="1" applyProtection="1">
      <alignment horizontal="center" vertical="center" wrapText="1"/>
      <protection locked="0"/>
    </xf>
    <xf numFmtId="2" fontId="12" fillId="10" borderId="1" xfId="7" applyNumberFormat="1" applyFont="1" applyFill="1" applyBorder="1" applyAlignment="1" applyProtection="1">
      <alignment horizontal="center" vertical="center" wrapText="1"/>
      <protection locked="0"/>
    </xf>
    <xf numFmtId="164" fontId="12" fillId="10" borderId="1" xfId="1" applyNumberFormat="1" applyFont="1" applyFill="1" applyBorder="1" applyAlignment="1" applyProtection="1">
      <alignment horizontal="right" vertical="center" wrapText="1"/>
      <protection locked="0"/>
    </xf>
    <xf numFmtId="0" fontId="11" fillId="8" borderId="1" xfId="7" applyFont="1" applyFill="1" applyBorder="1" applyAlignment="1" applyProtection="1">
      <alignment horizontal="left" vertical="center" wrapText="1"/>
      <protection locked="0"/>
    </xf>
    <xf numFmtId="0" fontId="11" fillId="8" borderId="1" xfId="7" applyFont="1" applyFill="1" applyBorder="1" applyAlignment="1" applyProtection="1">
      <alignment horizontal="right" vertical="center" wrapText="1"/>
      <protection locked="0"/>
    </xf>
    <xf numFmtId="0" fontId="12" fillId="10" borderId="1" xfId="7" applyFont="1" applyFill="1" applyBorder="1" applyAlignment="1" applyProtection="1">
      <alignment horizontal="right" vertical="center" wrapText="1"/>
      <protection locked="0"/>
    </xf>
    <xf numFmtId="164" fontId="12" fillId="11" borderId="1" xfId="1" applyNumberFormat="1" applyFont="1" applyFill="1" applyBorder="1" applyAlignment="1">
      <alignment horizontal="right" vertical="center"/>
    </xf>
    <xf numFmtId="164" fontId="12" fillId="12" borderId="1" xfId="1" applyNumberFormat="1" applyFont="1" applyFill="1" applyBorder="1" applyAlignment="1">
      <alignment horizontal="right" vertical="center"/>
    </xf>
    <xf numFmtId="0" fontId="9" fillId="0" borderId="0" xfId="0" applyFont="1"/>
    <xf numFmtId="0" fontId="9" fillId="0" borderId="0" xfId="0" applyFont="1" applyAlignment="1">
      <alignment vertical="center"/>
    </xf>
    <xf numFmtId="0" fontId="9" fillId="0" borderId="0" xfId="0" applyFont="1" applyAlignment="1">
      <alignment vertical="top"/>
    </xf>
    <xf numFmtId="0" fontId="9" fillId="0" borderId="0" xfId="1" applyNumberFormat="1" applyFont="1" applyAlignment="1">
      <alignment vertical="center"/>
    </xf>
    <xf numFmtId="164" fontId="9" fillId="0" borderId="0" xfId="0" applyNumberFormat="1" applyFont="1" applyAlignment="1">
      <alignment vertical="center"/>
    </xf>
    <xf numFmtId="0" fontId="12" fillId="6" borderId="2" xfId="5" applyFont="1" applyFill="1" applyBorder="1" applyAlignment="1">
      <alignment vertical="center" wrapText="1"/>
    </xf>
    <xf numFmtId="164" fontId="10" fillId="3" borderId="1" xfId="1" applyNumberFormat="1" applyFont="1" applyFill="1" applyBorder="1" applyAlignment="1" applyProtection="1">
      <alignment horizontal="right" vertical="center"/>
    </xf>
    <xf numFmtId="2" fontId="9" fillId="3" borderId="1" xfId="0" applyNumberFormat="1" applyFont="1" applyFill="1" applyBorder="1" applyAlignment="1">
      <alignment horizontal="center" vertical="center" wrapText="1"/>
    </xf>
    <xf numFmtId="0" fontId="8" fillId="3" borderId="1" xfId="0" applyFont="1" applyFill="1" applyBorder="1" applyAlignment="1">
      <alignment horizontal="left" vertical="center" wrapText="1"/>
    </xf>
    <xf numFmtId="0" fontId="9" fillId="0" borderId="1" xfId="0" applyFont="1" applyBorder="1" applyAlignment="1">
      <alignment horizontal="left" vertical="center" wrapText="1"/>
    </xf>
    <xf numFmtId="2" fontId="9" fillId="0" borderId="1" xfId="0" applyNumberFormat="1" applyFont="1" applyBorder="1" applyAlignment="1">
      <alignment horizontal="center" vertical="center" wrapText="1"/>
    </xf>
    <xf numFmtId="164" fontId="10" fillId="0" borderId="1" xfId="1" applyNumberFormat="1" applyFont="1" applyFill="1" applyBorder="1" applyAlignment="1" applyProtection="1">
      <alignment horizontal="right" vertical="center" wrapText="1"/>
    </xf>
    <xf numFmtId="0" fontId="9" fillId="0" borderId="1" xfId="0" applyFont="1" applyBorder="1" applyAlignment="1">
      <alignment horizontal="center" vertical="center"/>
    </xf>
    <xf numFmtId="0" fontId="15" fillId="0" borderId="1" xfId="0" applyFont="1" applyBorder="1" applyAlignment="1">
      <alignment horizontal="center" vertical="center"/>
    </xf>
    <xf numFmtId="164" fontId="10" fillId="0" borderId="1" xfId="11" applyNumberFormat="1" applyFont="1" applyFill="1" applyBorder="1" applyAlignment="1" applyProtection="1">
      <alignment horizontal="right" vertical="center"/>
    </xf>
    <xf numFmtId="0" fontId="8" fillId="0" borderId="1" xfId="0" applyFont="1" applyBorder="1" applyAlignment="1">
      <alignment horizontal="left" vertical="center" wrapText="1"/>
    </xf>
    <xf numFmtId="164" fontId="10" fillId="0" borderId="4" xfId="1" applyNumberFormat="1" applyFont="1" applyFill="1" applyBorder="1" applyAlignment="1" applyProtection="1">
      <alignment horizontal="right" vertical="center" wrapText="1"/>
    </xf>
    <xf numFmtId="164" fontId="10" fillId="0" borderId="6" xfId="1" applyNumberFormat="1" applyFont="1" applyFill="1" applyBorder="1" applyAlignment="1" applyProtection="1">
      <alignment horizontal="right" vertical="center" wrapText="1"/>
    </xf>
    <xf numFmtId="2" fontId="9" fillId="0" borderId="2" xfId="0" applyNumberFormat="1" applyFont="1" applyBorder="1" applyAlignment="1">
      <alignment horizontal="center" vertical="center" wrapText="1"/>
    </xf>
    <xf numFmtId="0" fontId="12" fillId="6" borderId="7" xfId="5" applyFont="1" applyFill="1" applyBorder="1" applyAlignment="1">
      <alignment vertical="center" wrapText="1"/>
    </xf>
    <xf numFmtId="0" fontId="14" fillId="5" borderId="7" xfId="0" applyFont="1" applyFill="1" applyBorder="1" applyAlignment="1">
      <alignment horizontal="center" vertical="center" wrapText="1"/>
    </xf>
    <xf numFmtId="0" fontId="8" fillId="5" borderId="7" xfId="0" applyFont="1" applyFill="1" applyBorder="1" applyAlignment="1">
      <alignment horizontal="left" vertical="center"/>
    </xf>
    <xf numFmtId="0" fontId="12" fillId="0" borderId="7" xfId="6" applyFont="1" applyBorder="1" applyAlignment="1">
      <alignment horizontal="center" vertical="center"/>
    </xf>
    <xf numFmtId="0" fontId="10" fillId="7" borderId="7" xfId="5" applyFont="1" applyFill="1" applyBorder="1" applyAlignment="1">
      <alignment vertical="center" wrapText="1"/>
    </xf>
    <xf numFmtId="0" fontId="9" fillId="3" borderId="2" xfId="0" applyFont="1" applyFill="1" applyBorder="1" applyAlignment="1">
      <alignment vertical="center"/>
    </xf>
    <xf numFmtId="0" fontId="16" fillId="0" borderId="0" xfId="0" applyFont="1" applyAlignment="1">
      <alignment horizontal="center" vertical="center" wrapText="1"/>
    </xf>
    <xf numFmtId="0" fontId="10" fillId="0" borderId="0" xfId="0" applyFont="1"/>
    <xf numFmtId="0" fontId="12" fillId="13" borderId="7" xfId="0" applyFont="1" applyFill="1" applyBorder="1" applyAlignment="1">
      <alignment horizontal="left" vertical="center" wrapText="1"/>
    </xf>
    <xf numFmtId="14" fontId="12" fillId="3" borderId="3" xfId="0" applyNumberFormat="1" applyFont="1" applyFill="1" applyBorder="1" applyAlignment="1">
      <alignment horizontal="center" vertical="center"/>
    </xf>
    <xf numFmtId="2" fontId="0" fillId="14" borderId="1" xfId="0" applyNumberFormat="1" applyFill="1" applyBorder="1" applyAlignment="1">
      <alignment horizontal="center" vertical="center"/>
    </xf>
    <xf numFmtId="0" fontId="12" fillId="13" borderId="7" xfId="0" applyFont="1" applyFill="1" applyBorder="1" applyAlignment="1">
      <alignment vertical="center" wrapText="1"/>
    </xf>
    <xf numFmtId="168" fontId="10" fillId="13" borderId="3" xfId="0" applyNumberFormat="1" applyFont="1" applyFill="1" applyBorder="1" applyAlignment="1">
      <alignment horizontal="center" vertical="center" wrapText="1"/>
    </xf>
    <xf numFmtId="0" fontId="12" fillId="5" borderId="7" xfId="0" applyFont="1" applyFill="1" applyBorder="1" applyAlignment="1">
      <alignment vertical="center"/>
    </xf>
    <xf numFmtId="0" fontId="0" fillId="0" borderId="7" xfId="0" applyBorder="1"/>
    <xf numFmtId="0" fontId="16" fillId="0" borderId="3" xfId="0" applyFont="1" applyBorder="1" applyAlignment="1">
      <alignment horizontal="center" vertical="center" wrapText="1"/>
    </xf>
    <xf numFmtId="14" fontId="10" fillId="5" borderId="7" xfId="0" applyNumberFormat="1" applyFont="1" applyFill="1" applyBorder="1" applyAlignment="1">
      <alignment vertical="center" wrapText="1"/>
    </xf>
    <xf numFmtId="0" fontId="12" fillId="5" borderId="1" xfId="0" applyFont="1" applyFill="1" applyBorder="1" applyAlignment="1">
      <alignment vertical="center"/>
    </xf>
    <xf numFmtId="44" fontId="10" fillId="0" borderId="1" xfId="17" applyFont="1" applyFill="1" applyBorder="1" applyAlignment="1" applyProtection="1">
      <alignment horizontal="right" vertical="center" wrapText="1"/>
    </xf>
    <xf numFmtId="0" fontId="16" fillId="15" borderId="1" xfId="0" applyFont="1" applyFill="1" applyBorder="1" applyAlignment="1">
      <alignment horizontal="center" vertical="center" wrapText="1"/>
    </xf>
    <xf numFmtId="44" fontId="10" fillId="0" borderId="1" xfId="17" applyFont="1" applyBorder="1" applyAlignment="1">
      <alignment horizontal="right" vertical="center" wrapText="1"/>
    </xf>
    <xf numFmtId="0" fontId="9" fillId="3" borderId="2" xfId="0" applyFont="1" applyFill="1" applyBorder="1" applyAlignment="1">
      <alignment vertical="center" wrapText="1"/>
    </xf>
    <xf numFmtId="0" fontId="9" fillId="3" borderId="7" xfId="0" applyFont="1" applyFill="1" applyBorder="1" applyAlignment="1">
      <alignment vertical="center" wrapText="1"/>
    </xf>
  </cellXfs>
  <cellStyles count="24">
    <cellStyle name="Ênfase1 2" xfId="6" xr:uid="{00000000-0005-0000-0000-000000000000}"/>
    <cellStyle name="Excel Built-in Normal" xfId="4" xr:uid="{00000000-0005-0000-0000-000001000000}"/>
    <cellStyle name="Hyperlink" xfId="19" xr:uid="{00000000-0005-0000-0000-000002000000}"/>
    <cellStyle name="Moeda" xfId="1" builtinId="4"/>
    <cellStyle name="Moeda 2" xfId="17" xr:uid="{00000000-0005-0000-0000-000004000000}"/>
    <cellStyle name="Moeda 2 2" xfId="23" xr:uid="{00000000-0005-0000-0000-000005000000}"/>
    <cellStyle name="Moeda 3" xfId="20" xr:uid="{00000000-0005-0000-0000-000006000000}"/>
    <cellStyle name="Moeda 4" xfId="14" xr:uid="{00000000-0005-0000-0000-000007000000}"/>
    <cellStyle name="Normal" xfId="0" builtinId="0"/>
    <cellStyle name="Normal 10 2" xfId="12" xr:uid="{00000000-0005-0000-0000-000009000000}"/>
    <cellStyle name="Normal 13" xfId="10" xr:uid="{00000000-0005-0000-0000-00000A000000}"/>
    <cellStyle name="Normal 2" xfId="7" xr:uid="{00000000-0005-0000-0000-00000B000000}"/>
    <cellStyle name="Normal 2 2" xfId="9" xr:uid="{00000000-0005-0000-0000-00000C000000}"/>
    <cellStyle name="Normal 4 2 2" xfId="2" xr:uid="{00000000-0005-0000-0000-00000D000000}"/>
    <cellStyle name="Porcentagem 2" xfId="13" xr:uid="{00000000-0005-0000-0000-00000E000000}"/>
    <cellStyle name="Porcentagem 2 1" xfId="16" xr:uid="{00000000-0005-0000-0000-00000F000000}"/>
    <cellStyle name="Texto Explicativo 2 17" xfId="5" xr:uid="{00000000-0005-0000-0000-000010000000}"/>
    <cellStyle name="Título 3 2 12" xfId="18" xr:uid="{00000000-0005-0000-0000-000011000000}"/>
    <cellStyle name="Vírgula" xfId="11" builtinId="3"/>
    <cellStyle name="Vírgula 2" xfId="8" xr:uid="{00000000-0005-0000-0000-000013000000}"/>
    <cellStyle name="Vírgula 2 2 2" xfId="3" xr:uid="{00000000-0005-0000-0000-000014000000}"/>
    <cellStyle name="Vírgula 2 2 2 2" xfId="21" xr:uid="{00000000-0005-0000-0000-000015000000}"/>
    <cellStyle name="Vírgula 3" xfId="22" xr:uid="{00000000-0005-0000-0000-000016000000}"/>
    <cellStyle name="Vírgula 5" xfId="15" xr:uid="{00000000-0005-0000-0000-000017000000}"/>
  </cellStyles>
  <dxfs count="0"/>
  <tableStyles count="0" defaultTableStyle="TableStyleMedium2" defaultPivotStyle="PivotStyleLight16"/>
  <colors>
    <mruColors>
      <color rgb="FFFDB5FD"/>
      <color rgb="FFF49F8E"/>
      <color rgb="FF00FF00"/>
      <color rgb="FFFF3399"/>
      <color rgb="FFCC66FF"/>
      <color rgb="FF66FFFF"/>
      <color rgb="FFFF0066"/>
      <color rgb="FFC0E399"/>
      <color rgb="FF9E78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3"/>
  <sheetViews>
    <sheetView tabSelected="1" view="pageBreakPreview" zoomScale="124" zoomScaleNormal="100" zoomScaleSheetLayoutView="124" workbookViewId="0">
      <selection activeCell="B1" sqref="B1"/>
    </sheetView>
  </sheetViews>
  <sheetFormatPr defaultColWidth="9.140625" defaultRowHeight="15.75"/>
  <cols>
    <col min="1" max="1" width="14.5703125" style="20" customWidth="1"/>
    <col min="2" max="2" width="73.28515625" style="21" customWidth="1"/>
    <col min="3" max="3" width="7.85546875" style="20" customWidth="1"/>
    <col min="4" max="4" width="9.85546875" style="20" customWidth="1"/>
    <col min="5" max="5" width="16.28515625" style="22" customWidth="1"/>
    <col min="6" max="6" width="15.140625" style="20" customWidth="1"/>
    <col min="7" max="7" width="2.7109375" style="19" customWidth="1"/>
    <col min="8" max="8" width="19.5703125" style="22" customWidth="1"/>
    <col min="9" max="16384" width="9.140625" style="19"/>
  </cols>
  <sheetData>
    <row r="1" spans="1:8" ht="51" customHeight="1">
      <c r="A1" s="24"/>
      <c r="B1" s="39" t="s">
        <v>0</v>
      </c>
      <c r="C1" s="40"/>
      <c r="D1" s="38"/>
      <c r="E1" s="46"/>
      <c r="F1" s="47"/>
      <c r="H1" s="45"/>
    </row>
    <row r="2" spans="1:8" ht="53.25" customHeight="1">
      <c r="A2" s="9" t="s">
        <v>1</v>
      </c>
      <c r="B2" s="59" t="s">
        <v>2</v>
      </c>
      <c r="C2" s="60"/>
      <c r="D2" s="60"/>
      <c r="E2" s="49"/>
      <c r="F2" s="50"/>
      <c r="H2" t="s">
        <v>3</v>
      </c>
    </row>
    <row r="3" spans="1:8" ht="36.75" customHeight="1">
      <c r="A3" s="9" t="s">
        <v>4</v>
      </c>
      <c r="B3" s="43" t="s">
        <v>5</v>
      </c>
      <c r="C3" s="41"/>
      <c r="D3" s="42"/>
      <c r="E3" s="49"/>
      <c r="F3" s="50"/>
      <c r="H3" s="48"/>
    </row>
    <row r="4" spans="1:8" s="45" customFormat="1" ht="32.1" customHeight="1">
      <c r="A4" s="55" t="s">
        <v>6</v>
      </c>
      <c r="B4" s="42"/>
      <c r="C4" s="51"/>
      <c r="D4" s="54"/>
      <c r="E4" s="52"/>
      <c r="F4" s="53"/>
      <c r="H4" s="44"/>
    </row>
    <row r="5" spans="1:8" ht="57" customHeight="1">
      <c r="A5" s="10" t="s">
        <v>7</v>
      </c>
      <c r="B5" s="10" t="s">
        <v>8</v>
      </c>
      <c r="C5" s="10" t="s">
        <v>9</v>
      </c>
      <c r="D5" s="10" t="s">
        <v>10</v>
      </c>
      <c r="E5" s="10" t="s">
        <v>11</v>
      </c>
      <c r="F5" s="10" t="s">
        <v>12</v>
      </c>
      <c r="H5" s="57" t="s">
        <v>13</v>
      </c>
    </row>
    <row r="6" spans="1:8" s="8" customFormat="1" ht="21.95" customHeight="1">
      <c r="A6" s="27">
        <v>11</v>
      </c>
      <c r="B6" s="27" t="s">
        <v>14</v>
      </c>
      <c r="C6" s="1"/>
      <c r="D6" s="26"/>
      <c r="E6" s="25"/>
      <c r="F6" s="5"/>
      <c r="H6" s="25"/>
    </row>
    <row r="7" spans="1:8" s="8" customFormat="1" ht="21.95" customHeight="1">
      <c r="A7" s="27" t="s">
        <v>15</v>
      </c>
      <c r="B7" s="27" t="s">
        <v>16</v>
      </c>
      <c r="C7" s="1"/>
      <c r="D7" s="26"/>
      <c r="E7" s="25"/>
      <c r="F7" s="5"/>
      <c r="H7" s="25"/>
    </row>
    <row r="8" spans="1:8" s="8" customFormat="1" ht="21.95" customHeight="1">
      <c r="A8" s="27" t="s">
        <v>17</v>
      </c>
      <c r="B8" s="27" t="s">
        <v>18</v>
      </c>
      <c r="C8" s="1"/>
      <c r="D8" s="26"/>
      <c r="E8" s="25"/>
      <c r="F8" s="5"/>
      <c r="H8" s="25"/>
    </row>
    <row r="9" spans="1:8" s="8" customFormat="1" ht="82.5" customHeight="1">
      <c r="A9" s="28" t="s">
        <v>19</v>
      </c>
      <c r="B9" s="28" t="s">
        <v>20</v>
      </c>
      <c r="C9" s="31" t="s">
        <v>21</v>
      </c>
      <c r="D9" s="32">
        <v>4</v>
      </c>
      <c r="E9" s="58">
        <f>ROUND((H9*$H$3),2)</f>
        <v>0</v>
      </c>
      <c r="F9" s="58">
        <f>ROUND(E9*D9,2)</f>
        <v>0</v>
      </c>
      <c r="H9" s="30">
        <v>390.3</v>
      </c>
    </row>
    <row r="10" spans="1:8" s="8" customFormat="1" ht="21.95" customHeight="1">
      <c r="A10" s="28" t="s">
        <v>22</v>
      </c>
      <c r="B10" s="28" t="s">
        <v>23</v>
      </c>
      <c r="C10" s="31" t="s">
        <v>21</v>
      </c>
      <c r="D10" s="32">
        <v>1</v>
      </c>
      <c r="E10" s="56">
        <f t="shared" ref="E10:E13" si="0">ROUND((H10*$H$3),2)</f>
        <v>0</v>
      </c>
      <c r="F10" s="56">
        <f>ROUND(E10*D10,2)</f>
        <v>0</v>
      </c>
      <c r="H10" s="30">
        <v>16.87</v>
      </c>
    </row>
    <row r="11" spans="1:8" s="8" customFormat="1" ht="21.95" customHeight="1">
      <c r="A11" s="28" t="s">
        <v>24</v>
      </c>
      <c r="B11" s="28" t="s">
        <v>25</v>
      </c>
      <c r="C11" s="31" t="s">
        <v>21</v>
      </c>
      <c r="D11" s="32">
        <v>2</v>
      </c>
      <c r="E11" s="56">
        <f t="shared" si="0"/>
        <v>0</v>
      </c>
      <c r="F11" s="56">
        <f t="shared" ref="F11:F13" si="1">ROUND(E11*D11,2)</f>
        <v>0</v>
      </c>
      <c r="H11" s="30">
        <v>17.100000000000001</v>
      </c>
    </row>
    <row r="12" spans="1:8" s="8" customFormat="1" ht="21.95" customHeight="1">
      <c r="A12" s="28" t="s">
        <v>26</v>
      </c>
      <c r="B12" s="28" t="s">
        <v>27</v>
      </c>
      <c r="C12" s="31" t="s">
        <v>21</v>
      </c>
      <c r="D12" s="32">
        <v>1</v>
      </c>
      <c r="E12" s="56">
        <f t="shared" si="0"/>
        <v>0</v>
      </c>
      <c r="F12" s="56">
        <f t="shared" si="1"/>
        <v>0</v>
      </c>
      <c r="H12" s="30">
        <v>20.96</v>
      </c>
    </row>
    <row r="13" spans="1:8" s="8" customFormat="1" ht="32.1" customHeight="1">
      <c r="A13" s="28" t="s">
        <v>28</v>
      </c>
      <c r="B13" s="28" t="s">
        <v>29</v>
      </c>
      <c r="C13" s="31" t="s">
        <v>30</v>
      </c>
      <c r="D13" s="32">
        <v>11</v>
      </c>
      <c r="E13" s="56">
        <f t="shared" si="0"/>
        <v>0</v>
      </c>
      <c r="F13" s="56">
        <f t="shared" si="1"/>
        <v>0</v>
      </c>
      <c r="H13" s="30">
        <v>18.899999999999999</v>
      </c>
    </row>
    <row r="14" spans="1:8" s="8" customFormat="1" ht="21.95" customHeight="1">
      <c r="A14" s="27" t="s">
        <v>31</v>
      </c>
      <c r="B14" s="27" t="s">
        <v>32</v>
      </c>
      <c r="C14" s="1"/>
      <c r="D14" s="26"/>
      <c r="E14" s="25"/>
      <c r="F14" s="5"/>
      <c r="H14" s="25"/>
    </row>
    <row r="15" spans="1:8" s="8" customFormat="1" ht="30.75" customHeight="1">
      <c r="A15" s="28" t="s">
        <v>33</v>
      </c>
      <c r="B15" s="28" t="s">
        <v>34</v>
      </c>
      <c r="C15" s="31" t="s">
        <v>30</v>
      </c>
      <c r="D15" s="29">
        <v>6</v>
      </c>
      <c r="E15" s="56">
        <f t="shared" ref="E15" si="2">ROUND((H15*$H$3),2)</f>
        <v>0</v>
      </c>
      <c r="F15" s="56">
        <f t="shared" ref="F15" si="3">ROUND(E15*D15,2)</f>
        <v>0</v>
      </c>
      <c r="H15" s="30">
        <v>28.59</v>
      </c>
    </row>
    <row r="16" spans="1:8" s="8" customFormat="1" ht="33.75" customHeight="1">
      <c r="A16" s="28" t="s">
        <v>35</v>
      </c>
      <c r="B16" s="28" t="s">
        <v>36</v>
      </c>
      <c r="C16" s="31" t="s">
        <v>30</v>
      </c>
      <c r="D16" s="29">
        <v>77</v>
      </c>
      <c r="E16" s="56">
        <f t="shared" ref="E16:E20" si="4">ROUND((H16*$H$3),2)</f>
        <v>0</v>
      </c>
      <c r="F16" s="56">
        <f t="shared" ref="F16:F20" si="5">ROUND(E16*D16,2)</f>
        <v>0</v>
      </c>
      <c r="H16" s="30">
        <v>56.52</v>
      </c>
    </row>
    <row r="17" spans="1:8" s="8" customFormat="1" ht="33.75" customHeight="1">
      <c r="A17" s="28" t="s">
        <v>37</v>
      </c>
      <c r="B17" s="28" t="s">
        <v>38</v>
      </c>
      <c r="C17" s="31" t="s">
        <v>30</v>
      </c>
      <c r="D17" s="29">
        <v>43</v>
      </c>
      <c r="E17" s="56">
        <f t="shared" si="4"/>
        <v>0</v>
      </c>
      <c r="F17" s="56">
        <f>ROUND(E17*D17,2)</f>
        <v>0</v>
      </c>
      <c r="H17" s="30">
        <v>56.52</v>
      </c>
    </row>
    <row r="18" spans="1:8" s="8" customFormat="1" ht="33" customHeight="1">
      <c r="A18" s="28" t="s">
        <v>39</v>
      </c>
      <c r="B18" s="28" t="s">
        <v>40</v>
      </c>
      <c r="C18" s="31" t="s">
        <v>30</v>
      </c>
      <c r="D18" s="29">
        <v>4</v>
      </c>
      <c r="E18" s="56">
        <f t="shared" si="4"/>
        <v>0</v>
      </c>
      <c r="F18" s="56">
        <f t="shared" si="5"/>
        <v>0</v>
      </c>
      <c r="H18" s="30">
        <v>71.95</v>
      </c>
    </row>
    <row r="19" spans="1:8" s="8" customFormat="1" ht="32.25" customHeight="1">
      <c r="A19" s="28" t="s">
        <v>41</v>
      </c>
      <c r="B19" s="28" t="s">
        <v>42</v>
      </c>
      <c r="C19" s="31" t="s">
        <v>30</v>
      </c>
      <c r="D19" s="29">
        <v>3</v>
      </c>
      <c r="E19" s="56">
        <f t="shared" si="4"/>
        <v>0</v>
      </c>
      <c r="F19" s="56">
        <f t="shared" si="5"/>
        <v>0</v>
      </c>
      <c r="H19" s="30">
        <v>144.01</v>
      </c>
    </row>
    <row r="20" spans="1:8" s="8" customFormat="1" ht="31.5">
      <c r="A20" s="28" t="s">
        <v>43</v>
      </c>
      <c r="B20" s="28" t="s">
        <v>44</v>
      </c>
      <c r="C20" s="31" t="s">
        <v>30</v>
      </c>
      <c r="D20" s="29">
        <v>124</v>
      </c>
      <c r="E20" s="56">
        <f t="shared" si="4"/>
        <v>0</v>
      </c>
      <c r="F20" s="56">
        <f t="shared" si="5"/>
        <v>0</v>
      </c>
      <c r="H20" s="30">
        <v>124.49</v>
      </c>
    </row>
    <row r="21" spans="1:8" s="8" customFormat="1" ht="21.95" customHeight="1">
      <c r="A21" s="27" t="s">
        <v>45</v>
      </c>
      <c r="B21" s="27" t="s">
        <v>46</v>
      </c>
      <c r="C21" s="1"/>
      <c r="D21" s="26"/>
      <c r="E21" s="25"/>
      <c r="F21" s="5"/>
      <c r="H21" s="25"/>
    </row>
    <row r="22" spans="1:8" s="8" customFormat="1" ht="47.25">
      <c r="A22" s="28" t="s">
        <v>47</v>
      </c>
      <c r="B22" s="28" t="s">
        <v>48</v>
      </c>
      <c r="C22" s="31" t="s">
        <v>30</v>
      </c>
      <c r="D22" s="29">
        <v>36</v>
      </c>
      <c r="E22" s="56">
        <f t="shared" ref="E22" si="6">ROUND((H22*$H$3),2)</f>
        <v>0</v>
      </c>
      <c r="F22" s="56">
        <f t="shared" ref="F22" si="7">ROUND(E22*D22,2)</f>
        <v>0</v>
      </c>
      <c r="H22" s="30">
        <v>19.45</v>
      </c>
    </row>
    <row r="23" spans="1:8" s="8" customFormat="1" ht="21.95" customHeight="1">
      <c r="A23" s="27" t="s">
        <v>49</v>
      </c>
      <c r="B23" s="27" t="s">
        <v>50</v>
      </c>
      <c r="C23" s="1"/>
      <c r="D23" s="26"/>
      <c r="E23" s="25"/>
      <c r="F23" s="5"/>
      <c r="H23" s="25"/>
    </row>
    <row r="24" spans="1:8" s="8" customFormat="1" ht="21.95" customHeight="1">
      <c r="A24" s="28" t="s">
        <v>51</v>
      </c>
      <c r="B24" s="28" t="s">
        <v>52</v>
      </c>
      <c r="C24" s="31" t="s">
        <v>21</v>
      </c>
      <c r="D24" s="32">
        <v>2</v>
      </c>
      <c r="E24" s="56">
        <f t="shared" ref="E24" si="8">ROUND((H24*$H$3),2)</f>
        <v>0</v>
      </c>
      <c r="F24" s="56">
        <f t="shared" ref="F24" si="9">ROUND(E24*D24,2)</f>
        <v>0</v>
      </c>
      <c r="H24" s="30">
        <v>51.92</v>
      </c>
    </row>
    <row r="25" spans="1:8" s="8" customFormat="1" ht="21.95" customHeight="1">
      <c r="A25" s="28" t="s">
        <v>53</v>
      </c>
      <c r="B25" s="28" t="s">
        <v>54</v>
      </c>
      <c r="C25" s="31" t="s">
        <v>21</v>
      </c>
      <c r="D25" s="32">
        <v>6</v>
      </c>
      <c r="E25" s="56">
        <f t="shared" ref="E25:E30" si="10">ROUND((H25*$H$3),2)</f>
        <v>0</v>
      </c>
      <c r="F25" s="56">
        <f t="shared" ref="F25:F30" si="11">ROUND(E25*D25,2)</f>
        <v>0</v>
      </c>
      <c r="H25" s="30">
        <v>51.92</v>
      </c>
    </row>
    <row r="26" spans="1:8" s="8" customFormat="1" ht="21.95" customHeight="1">
      <c r="A26" s="28" t="s">
        <v>55</v>
      </c>
      <c r="B26" s="28" t="s">
        <v>56</v>
      </c>
      <c r="C26" s="31" t="s">
        <v>21</v>
      </c>
      <c r="D26" s="32">
        <v>3</v>
      </c>
      <c r="E26" s="56">
        <f t="shared" si="10"/>
        <v>0</v>
      </c>
      <c r="F26" s="56">
        <f t="shared" si="11"/>
        <v>0</v>
      </c>
      <c r="H26" s="30">
        <v>55.62</v>
      </c>
    </row>
    <row r="27" spans="1:8" s="8" customFormat="1" ht="21.95" customHeight="1">
      <c r="A27" s="28" t="s">
        <v>57</v>
      </c>
      <c r="B27" s="28" t="s">
        <v>58</v>
      </c>
      <c r="C27" s="31" t="s">
        <v>21</v>
      </c>
      <c r="D27" s="32">
        <v>2</v>
      </c>
      <c r="E27" s="56">
        <f t="shared" si="10"/>
        <v>0</v>
      </c>
      <c r="F27" s="56">
        <f t="shared" si="11"/>
        <v>0</v>
      </c>
      <c r="H27" s="30">
        <v>63.98</v>
      </c>
    </row>
    <row r="28" spans="1:8" s="8" customFormat="1" ht="21.95" customHeight="1">
      <c r="A28" s="28" t="s">
        <v>59</v>
      </c>
      <c r="B28" s="28" t="s">
        <v>60</v>
      </c>
      <c r="C28" s="31" t="s">
        <v>21</v>
      </c>
      <c r="D28" s="32">
        <v>3</v>
      </c>
      <c r="E28" s="56">
        <f t="shared" si="10"/>
        <v>0</v>
      </c>
      <c r="F28" s="56">
        <f t="shared" si="11"/>
        <v>0</v>
      </c>
      <c r="H28" s="30">
        <v>63.98</v>
      </c>
    </row>
    <row r="29" spans="1:8" s="8" customFormat="1" ht="21.95" customHeight="1">
      <c r="A29" s="28" t="s">
        <v>61</v>
      </c>
      <c r="B29" s="28" t="s">
        <v>62</v>
      </c>
      <c r="C29" s="31" t="s">
        <v>21</v>
      </c>
      <c r="D29" s="32">
        <v>11</v>
      </c>
      <c r="E29" s="56">
        <f t="shared" si="10"/>
        <v>0</v>
      </c>
      <c r="F29" s="56">
        <f t="shared" si="11"/>
        <v>0</v>
      </c>
      <c r="H29" s="30">
        <v>8.15</v>
      </c>
    </row>
    <row r="30" spans="1:8" s="8" customFormat="1" ht="21.95" customHeight="1">
      <c r="A30" s="28" t="s">
        <v>63</v>
      </c>
      <c r="B30" s="28" t="s">
        <v>64</v>
      </c>
      <c r="C30" s="31" t="s">
        <v>21</v>
      </c>
      <c r="D30" s="32">
        <v>5</v>
      </c>
      <c r="E30" s="56">
        <f t="shared" si="10"/>
        <v>0</v>
      </c>
      <c r="F30" s="56">
        <f t="shared" si="11"/>
        <v>0</v>
      </c>
      <c r="H30" s="30">
        <v>12.57</v>
      </c>
    </row>
    <row r="31" spans="1:8" s="8" customFormat="1" ht="21.95" customHeight="1">
      <c r="A31" s="27" t="s">
        <v>65</v>
      </c>
      <c r="B31" s="27" t="s">
        <v>66</v>
      </c>
      <c r="C31" s="1"/>
      <c r="D31" s="26"/>
      <c r="E31" s="25"/>
      <c r="F31" s="5"/>
      <c r="H31" s="25"/>
    </row>
    <row r="32" spans="1:8" s="8" customFormat="1" ht="48" customHeight="1">
      <c r="A32" s="28" t="s">
        <v>67</v>
      </c>
      <c r="B32" s="28" t="s">
        <v>68</v>
      </c>
      <c r="C32" s="31" t="s">
        <v>30</v>
      </c>
      <c r="D32" s="29">
        <v>224</v>
      </c>
      <c r="E32" s="56">
        <f t="shared" ref="E32" si="12">ROUND((H32*$H$3),2)</f>
        <v>0</v>
      </c>
      <c r="F32" s="56">
        <f t="shared" ref="F32" si="13">ROUND(E32*D32,2)</f>
        <v>0</v>
      </c>
      <c r="H32" s="30">
        <v>6.88</v>
      </c>
    </row>
    <row r="33" spans="1:8" s="8" customFormat="1" ht="48" customHeight="1">
      <c r="A33" s="28" t="s">
        <v>69</v>
      </c>
      <c r="B33" s="28" t="s">
        <v>70</v>
      </c>
      <c r="C33" s="31" t="s">
        <v>30</v>
      </c>
      <c r="D33" s="29">
        <v>60</v>
      </c>
      <c r="E33" s="56">
        <f t="shared" ref="E33:E40" si="14">ROUND((H33*$H$3),2)</f>
        <v>0</v>
      </c>
      <c r="F33" s="56">
        <f t="shared" ref="F33:F40" si="15">ROUND(E33*D33,2)</f>
        <v>0</v>
      </c>
      <c r="H33" s="30">
        <v>9.85</v>
      </c>
    </row>
    <row r="34" spans="1:8" s="8" customFormat="1" ht="51" customHeight="1">
      <c r="A34" s="28" t="s">
        <v>71</v>
      </c>
      <c r="B34" s="28" t="s">
        <v>72</v>
      </c>
      <c r="C34" s="31" t="s">
        <v>30</v>
      </c>
      <c r="D34" s="29">
        <v>135</v>
      </c>
      <c r="E34" s="56">
        <f t="shared" si="14"/>
        <v>0</v>
      </c>
      <c r="F34" s="56">
        <f t="shared" si="15"/>
        <v>0</v>
      </c>
      <c r="H34" s="30">
        <v>16.23</v>
      </c>
    </row>
    <row r="35" spans="1:8" s="8" customFormat="1" ht="51.75" customHeight="1">
      <c r="A35" s="28" t="s">
        <v>73</v>
      </c>
      <c r="B35" s="28" t="s">
        <v>74</v>
      </c>
      <c r="C35" s="31" t="s">
        <v>30</v>
      </c>
      <c r="D35" s="29">
        <v>5</v>
      </c>
      <c r="E35" s="56">
        <f t="shared" si="14"/>
        <v>0</v>
      </c>
      <c r="F35" s="56">
        <f t="shared" si="15"/>
        <v>0</v>
      </c>
      <c r="H35" s="30">
        <v>31.68</v>
      </c>
    </row>
    <row r="36" spans="1:8" s="8" customFormat="1" ht="51" customHeight="1">
      <c r="A36" s="28" t="s">
        <v>75</v>
      </c>
      <c r="B36" s="28" t="s">
        <v>76</v>
      </c>
      <c r="C36" s="31" t="s">
        <v>30</v>
      </c>
      <c r="D36" s="29">
        <v>10</v>
      </c>
      <c r="E36" s="56">
        <f t="shared" si="14"/>
        <v>0</v>
      </c>
      <c r="F36" s="56">
        <f t="shared" si="15"/>
        <v>0</v>
      </c>
      <c r="H36" s="30">
        <v>42.44</v>
      </c>
    </row>
    <row r="37" spans="1:8" s="8" customFormat="1" ht="51" customHeight="1">
      <c r="A37" s="28" t="s">
        <v>77</v>
      </c>
      <c r="B37" s="28" t="s">
        <v>78</v>
      </c>
      <c r="C37" s="31" t="s">
        <v>30</v>
      </c>
      <c r="D37" s="29">
        <v>20</v>
      </c>
      <c r="E37" s="56">
        <f t="shared" si="14"/>
        <v>0</v>
      </c>
      <c r="F37" s="56">
        <f t="shared" si="15"/>
        <v>0</v>
      </c>
      <c r="H37" s="30">
        <v>60.19</v>
      </c>
    </row>
    <row r="38" spans="1:8" s="8" customFormat="1" ht="46.5" customHeight="1">
      <c r="A38" s="28" t="s">
        <v>79</v>
      </c>
      <c r="B38" s="28" t="s">
        <v>80</v>
      </c>
      <c r="C38" s="31" t="s">
        <v>30</v>
      </c>
      <c r="D38" s="29">
        <v>40</v>
      </c>
      <c r="E38" s="56">
        <f t="shared" si="14"/>
        <v>0</v>
      </c>
      <c r="F38" s="56">
        <f t="shared" si="15"/>
        <v>0</v>
      </c>
      <c r="H38" s="30">
        <v>81.599999999999994</v>
      </c>
    </row>
    <row r="39" spans="1:8" s="8" customFormat="1" ht="51.75" customHeight="1">
      <c r="A39" s="28" t="s">
        <v>81</v>
      </c>
      <c r="B39" s="28" t="s">
        <v>82</v>
      </c>
      <c r="C39" s="31" t="s">
        <v>30</v>
      </c>
      <c r="D39" s="29">
        <v>15</v>
      </c>
      <c r="E39" s="56">
        <f t="shared" si="14"/>
        <v>0</v>
      </c>
      <c r="F39" s="56">
        <f t="shared" si="15"/>
        <v>0</v>
      </c>
      <c r="H39" s="30">
        <v>106.44</v>
      </c>
    </row>
    <row r="40" spans="1:8" s="8" customFormat="1" ht="51.75" customHeight="1">
      <c r="A40" s="28" t="s">
        <v>83</v>
      </c>
      <c r="B40" s="28" t="s">
        <v>84</v>
      </c>
      <c r="C40" s="31" t="s">
        <v>30</v>
      </c>
      <c r="D40" s="29">
        <v>60</v>
      </c>
      <c r="E40" s="56">
        <f t="shared" si="14"/>
        <v>0</v>
      </c>
      <c r="F40" s="56">
        <f t="shared" si="15"/>
        <v>0</v>
      </c>
      <c r="H40" s="30">
        <v>153.13999999999999</v>
      </c>
    </row>
    <row r="41" spans="1:8" s="8" customFormat="1" ht="49.5" customHeight="1">
      <c r="A41" s="28" t="s">
        <v>85</v>
      </c>
      <c r="B41" s="28" t="s">
        <v>86</v>
      </c>
      <c r="C41" s="31" t="s">
        <v>30</v>
      </c>
      <c r="D41" s="29">
        <v>524</v>
      </c>
      <c r="E41" s="56">
        <f t="shared" ref="E41:E43" si="16">ROUND((H41*$H$3),2)</f>
        <v>0</v>
      </c>
      <c r="F41" s="56">
        <f t="shared" ref="F41:F43" si="17">ROUND(E41*D41,2)</f>
        <v>0</v>
      </c>
      <c r="H41" s="30">
        <v>4.96</v>
      </c>
    </row>
    <row r="42" spans="1:8" s="8" customFormat="1" ht="49.5" customHeight="1">
      <c r="A42" s="28" t="s">
        <v>87</v>
      </c>
      <c r="B42" s="28" t="s">
        <v>88</v>
      </c>
      <c r="C42" s="31" t="s">
        <v>30</v>
      </c>
      <c r="D42" s="29">
        <v>128</v>
      </c>
      <c r="E42" s="56">
        <f t="shared" si="16"/>
        <v>0</v>
      </c>
      <c r="F42" s="56">
        <f t="shared" si="17"/>
        <v>0</v>
      </c>
      <c r="H42" s="30">
        <v>141.24</v>
      </c>
    </row>
    <row r="43" spans="1:8" s="8" customFormat="1" ht="49.5" customHeight="1">
      <c r="A43" s="28" t="s">
        <v>89</v>
      </c>
      <c r="B43" s="28" t="s">
        <v>90</v>
      </c>
      <c r="C43" s="31" t="s">
        <v>30</v>
      </c>
      <c r="D43" s="29">
        <v>512</v>
      </c>
      <c r="E43" s="56">
        <f t="shared" si="16"/>
        <v>0</v>
      </c>
      <c r="F43" s="56">
        <f t="shared" si="17"/>
        <v>0</v>
      </c>
      <c r="H43" s="30">
        <v>244.35</v>
      </c>
    </row>
    <row r="44" spans="1:8" s="8" customFormat="1" ht="21.95" customHeight="1">
      <c r="A44" s="27" t="s">
        <v>91</v>
      </c>
      <c r="B44" s="27" t="s">
        <v>92</v>
      </c>
      <c r="C44" s="31"/>
      <c r="D44" s="29"/>
      <c r="E44" s="30"/>
      <c r="F44" s="30"/>
      <c r="H44" s="30"/>
    </row>
    <row r="45" spans="1:8" s="8" customFormat="1" ht="31.5">
      <c r="A45" s="28" t="s">
        <v>93</v>
      </c>
      <c r="B45" s="28" t="s">
        <v>94</v>
      </c>
      <c r="C45" s="31" t="s">
        <v>21</v>
      </c>
      <c r="D45" s="29">
        <v>2</v>
      </c>
      <c r="E45" s="56">
        <f t="shared" ref="E45" si="18">ROUND((H45*$H$3),2)</f>
        <v>0</v>
      </c>
      <c r="F45" s="56">
        <f t="shared" ref="F45" si="19">ROUND(E45*D45,2)</f>
        <v>0</v>
      </c>
      <c r="H45" s="30">
        <v>13.45</v>
      </c>
    </row>
    <row r="46" spans="1:8" s="8" customFormat="1" ht="31.5">
      <c r="A46" s="28" t="s">
        <v>95</v>
      </c>
      <c r="B46" s="28" t="s">
        <v>96</v>
      </c>
      <c r="C46" s="31" t="s">
        <v>21</v>
      </c>
      <c r="D46" s="29">
        <v>3</v>
      </c>
      <c r="E46" s="56">
        <f t="shared" ref="E46:E55" si="20">ROUND((H46*$H$3),2)</f>
        <v>0</v>
      </c>
      <c r="F46" s="56">
        <f t="shared" ref="F46:F55" si="21">ROUND(E46*D46,2)</f>
        <v>0</v>
      </c>
      <c r="H46" s="30">
        <v>17.98</v>
      </c>
    </row>
    <row r="47" spans="1:8" s="8" customFormat="1" ht="31.5">
      <c r="A47" s="28" t="s">
        <v>97</v>
      </c>
      <c r="B47" s="28" t="s">
        <v>98</v>
      </c>
      <c r="C47" s="31" t="s">
        <v>21</v>
      </c>
      <c r="D47" s="29">
        <v>1</v>
      </c>
      <c r="E47" s="56">
        <f t="shared" si="20"/>
        <v>0</v>
      </c>
      <c r="F47" s="56">
        <f t="shared" si="21"/>
        <v>0</v>
      </c>
      <c r="H47" s="30">
        <v>15.59</v>
      </c>
    </row>
    <row r="48" spans="1:8" s="8" customFormat="1" ht="31.5">
      <c r="A48" s="28" t="s">
        <v>99</v>
      </c>
      <c r="B48" s="28" t="s">
        <v>100</v>
      </c>
      <c r="C48" s="31" t="s">
        <v>21</v>
      </c>
      <c r="D48" s="29">
        <v>2</v>
      </c>
      <c r="E48" s="56">
        <f t="shared" si="20"/>
        <v>0</v>
      </c>
      <c r="F48" s="56">
        <f t="shared" si="21"/>
        <v>0</v>
      </c>
      <c r="H48" s="30">
        <v>5.08</v>
      </c>
    </row>
    <row r="49" spans="1:8" s="8" customFormat="1" ht="31.5">
      <c r="A49" s="28" t="s">
        <v>101</v>
      </c>
      <c r="B49" s="28" t="s">
        <v>102</v>
      </c>
      <c r="C49" s="31" t="s">
        <v>21</v>
      </c>
      <c r="D49" s="29">
        <v>1</v>
      </c>
      <c r="E49" s="56">
        <f t="shared" si="20"/>
        <v>0</v>
      </c>
      <c r="F49" s="56">
        <f t="shared" si="21"/>
        <v>0</v>
      </c>
      <c r="H49" s="30">
        <v>11.07</v>
      </c>
    </row>
    <row r="50" spans="1:8" s="8" customFormat="1" ht="31.5">
      <c r="A50" s="28" t="s">
        <v>103</v>
      </c>
      <c r="B50" s="28" t="s">
        <v>104</v>
      </c>
      <c r="C50" s="31" t="s">
        <v>21</v>
      </c>
      <c r="D50" s="29">
        <v>1</v>
      </c>
      <c r="E50" s="56">
        <f t="shared" si="20"/>
        <v>0</v>
      </c>
      <c r="F50" s="56">
        <f t="shared" si="21"/>
        <v>0</v>
      </c>
      <c r="H50" s="30">
        <v>8.8699999999999992</v>
      </c>
    </row>
    <row r="51" spans="1:8" s="8" customFormat="1" ht="31.5">
      <c r="A51" s="28" t="s">
        <v>105</v>
      </c>
      <c r="B51" s="28" t="s">
        <v>106</v>
      </c>
      <c r="C51" s="31" t="s">
        <v>21</v>
      </c>
      <c r="D51" s="29">
        <v>1</v>
      </c>
      <c r="E51" s="56">
        <f t="shared" si="20"/>
        <v>0</v>
      </c>
      <c r="F51" s="56">
        <f t="shared" si="21"/>
        <v>0</v>
      </c>
      <c r="H51" s="30">
        <v>21.7</v>
      </c>
    </row>
    <row r="52" spans="1:8" s="8" customFormat="1" ht="31.5">
      <c r="A52" s="28" t="s">
        <v>107</v>
      </c>
      <c r="B52" s="28" t="s">
        <v>108</v>
      </c>
      <c r="C52" s="31" t="s">
        <v>21</v>
      </c>
      <c r="D52" s="29">
        <v>2</v>
      </c>
      <c r="E52" s="56">
        <f t="shared" si="20"/>
        <v>0</v>
      </c>
      <c r="F52" s="56">
        <f t="shared" si="21"/>
        <v>0</v>
      </c>
      <c r="H52" s="30">
        <v>7.59</v>
      </c>
    </row>
    <row r="53" spans="1:8" s="8" customFormat="1" ht="31.5">
      <c r="A53" s="28" t="s">
        <v>109</v>
      </c>
      <c r="B53" s="28" t="s">
        <v>110</v>
      </c>
      <c r="C53" s="31" t="s">
        <v>21</v>
      </c>
      <c r="D53" s="29">
        <v>2</v>
      </c>
      <c r="E53" s="56">
        <f t="shared" si="20"/>
        <v>0</v>
      </c>
      <c r="F53" s="56">
        <f t="shared" si="21"/>
        <v>0</v>
      </c>
      <c r="H53" s="30">
        <v>16.36</v>
      </c>
    </row>
    <row r="54" spans="1:8" s="8" customFormat="1" ht="21.95" customHeight="1">
      <c r="A54" s="28" t="s">
        <v>111</v>
      </c>
      <c r="B54" s="28" t="s">
        <v>112</v>
      </c>
      <c r="C54" s="31" t="s">
        <v>21</v>
      </c>
      <c r="D54" s="29">
        <v>1</v>
      </c>
      <c r="E54" s="56">
        <f t="shared" si="20"/>
        <v>0</v>
      </c>
      <c r="F54" s="56">
        <f t="shared" si="21"/>
        <v>0</v>
      </c>
      <c r="H54" s="30">
        <v>22.47</v>
      </c>
    </row>
    <row r="55" spans="1:8" s="8" customFormat="1" ht="78.75">
      <c r="A55" s="28" t="s">
        <v>113</v>
      </c>
      <c r="B55" s="28" t="s">
        <v>114</v>
      </c>
      <c r="C55" s="31" t="s">
        <v>21</v>
      </c>
      <c r="D55" s="29">
        <v>4</v>
      </c>
      <c r="E55" s="56">
        <f t="shared" si="20"/>
        <v>0</v>
      </c>
      <c r="F55" s="56">
        <f t="shared" si="21"/>
        <v>0</v>
      </c>
      <c r="H55" s="30">
        <v>1830.34</v>
      </c>
    </row>
    <row r="56" spans="1:8" s="8" customFormat="1" ht="21.95" customHeight="1">
      <c r="A56" s="34" t="s">
        <v>115</v>
      </c>
      <c r="B56" s="34" t="s">
        <v>116</v>
      </c>
      <c r="C56" s="31"/>
      <c r="D56" s="29"/>
      <c r="E56" s="30"/>
      <c r="F56" s="30"/>
      <c r="H56" s="30"/>
    </row>
    <row r="57" spans="1:8" s="8" customFormat="1" ht="31.5">
      <c r="A57" s="28" t="s">
        <v>117</v>
      </c>
      <c r="B57" s="28" t="s">
        <v>118</v>
      </c>
      <c r="C57" s="31" t="s">
        <v>21</v>
      </c>
      <c r="D57" s="29">
        <v>2</v>
      </c>
      <c r="E57" s="56">
        <f t="shared" ref="E57:E59" si="22">ROUND((H57*$H$3),2)</f>
        <v>0</v>
      </c>
      <c r="F57" s="56">
        <f t="shared" ref="F57:F59" si="23">ROUND(E57*D57,2)</f>
        <v>0</v>
      </c>
      <c r="H57" s="30">
        <v>34.520000000000003</v>
      </c>
    </row>
    <row r="58" spans="1:8" s="8" customFormat="1" ht="47.25">
      <c r="A58" s="28" t="s">
        <v>119</v>
      </c>
      <c r="B58" s="28" t="s">
        <v>120</v>
      </c>
      <c r="C58" s="31" t="s">
        <v>21</v>
      </c>
      <c r="D58" s="29">
        <v>2</v>
      </c>
      <c r="E58" s="56">
        <f t="shared" si="22"/>
        <v>0</v>
      </c>
      <c r="F58" s="56">
        <f t="shared" si="23"/>
        <v>0</v>
      </c>
      <c r="H58" s="30">
        <v>40.49</v>
      </c>
    </row>
    <row r="59" spans="1:8" s="8" customFormat="1" ht="21.95" customHeight="1">
      <c r="A59" s="28" t="s">
        <v>121</v>
      </c>
      <c r="B59" s="28" t="s">
        <v>122</v>
      </c>
      <c r="C59" s="31" t="s">
        <v>21</v>
      </c>
      <c r="D59" s="29">
        <v>12</v>
      </c>
      <c r="E59" s="56">
        <f t="shared" si="22"/>
        <v>0</v>
      </c>
      <c r="F59" s="56">
        <f t="shared" si="23"/>
        <v>0</v>
      </c>
      <c r="H59" s="30">
        <v>109.61</v>
      </c>
    </row>
    <row r="60" spans="1:8" s="8" customFormat="1" ht="21.95" customHeight="1">
      <c r="A60" s="27" t="s">
        <v>123</v>
      </c>
      <c r="B60" s="27" t="s">
        <v>124</v>
      </c>
      <c r="C60" s="1"/>
      <c r="D60" s="26"/>
      <c r="E60" s="25"/>
      <c r="F60" s="5"/>
      <c r="H60" s="25"/>
    </row>
    <row r="61" spans="1:8" s="8" customFormat="1" ht="128.25" customHeight="1">
      <c r="A61" s="28" t="s">
        <v>125</v>
      </c>
      <c r="B61" s="28" t="s">
        <v>126</v>
      </c>
      <c r="C61" s="31" t="s">
        <v>21</v>
      </c>
      <c r="D61" s="29">
        <v>1</v>
      </c>
      <c r="E61" s="56">
        <f t="shared" ref="E61:E62" si="24">ROUND((H61*$H$3),2)</f>
        <v>0</v>
      </c>
      <c r="F61" s="56">
        <f t="shared" ref="F61:F62" si="25">ROUND(E61*D61,2)</f>
        <v>0</v>
      </c>
      <c r="H61" s="30">
        <v>133701.41</v>
      </c>
    </row>
    <row r="62" spans="1:8" s="8" customFormat="1" ht="123" customHeight="1">
      <c r="A62" s="28" t="s">
        <v>127</v>
      </c>
      <c r="B62" s="28" t="s">
        <v>128</v>
      </c>
      <c r="C62" s="31" t="s">
        <v>21</v>
      </c>
      <c r="D62" s="29">
        <v>1</v>
      </c>
      <c r="E62" s="56">
        <f t="shared" si="24"/>
        <v>0</v>
      </c>
      <c r="F62" s="56">
        <f t="shared" si="25"/>
        <v>0</v>
      </c>
      <c r="H62" s="30">
        <v>82338.86</v>
      </c>
    </row>
    <row r="63" spans="1:8" s="8" customFormat="1" ht="138.75" customHeight="1">
      <c r="A63" s="28" t="s">
        <v>129</v>
      </c>
      <c r="B63" s="28" t="s">
        <v>130</v>
      </c>
      <c r="C63" s="31" t="s">
        <v>21</v>
      </c>
      <c r="D63" s="29">
        <v>1</v>
      </c>
      <c r="E63" s="56">
        <f t="shared" ref="E63:E65" si="26">ROUND((H63*$H$3),2)</f>
        <v>0</v>
      </c>
      <c r="F63" s="56">
        <f t="shared" ref="F63:F65" si="27">ROUND(E63*D63,2)</f>
        <v>0</v>
      </c>
      <c r="H63" s="30">
        <v>93378.04</v>
      </c>
    </row>
    <row r="64" spans="1:8" s="8" customFormat="1" ht="131.25" customHeight="1">
      <c r="A64" s="28" t="s">
        <v>131</v>
      </c>
      <c r="B64" s="28" t="s">
        <v>132</v>
      </c>
      <c r="C64" s="31" t="s">
        <v>21</v>
      </c>
      <c r="D64" s="29">
        <v>1</v>
      </c>
      <c r="E64" s="56">
        <f t="shared" si="26"/>
        <v>0</v>
      </c>
      <c r="F64" s="56">
        <f t="shared" si="27"/>
        <v>0</v>
      </c>
      <c r="H64" s="30">
        <v>16275.22</v>
      </c>
    </row>
    <row r="65" spans="1:8" s="8" customFormat="1" ht="132.75" customHeight="1">
      <c r="A65" s="28" t="s">
        <v>133</v>
      </c>
      <c r="B65" s="28" t="s">
        <v>134</v>
      </c>
      <c r="C65" s="31" t="s">
        <v>21</v>
      </c>
      <c r="D65" s="29">
        <v>1</v>
      </c>
      <c r="E65" s="56">
        <f t="shared" si="26"/>
        <v>0</v>
      </c>
      <c r="F65" s="56">
        <f t="shared" si="27"/>
        <v>0</v>
      </c>
      <c r="H65" s="30">
        <v>34793.300000000003</v>
      </c>
    </row>
    <row r="66" spans="1:8" s="8" customFormat="1" ht="129.75" customHeight="1">
      <c r="A66" s="28" t="s">
        <v>135</v>
      </c>
      <c r="B66" s="28" t="s">
        <v>136</v>
      </c>
      <c r="C66" s="31" t="s">
        <v>21</v>
      </c>
      <c r="D66" s="29">
        <v>1</v>
      </c>
      <c r="E66" s="56">
        <f t="shared" ref="E66:E68" si="28">ROUND((H66*$H$3),2)</f>
        <v>0</v>
      </c>
      <c r="F66" s="56">
        <f t="shared" ref="F66:F68" si="29">ROUND(E66*D66,2)</f>
        <v>0</v>
      </c>
      <c r="H66" s="30">
        <v>28565.8</v>
      </c>
    </row>
    <row r="67" spans="1:8" s="8" customFormat="1" ht="135.75" customHeight="1">
      <c r="A67" s="28" t="s">
        <v>137</v>
      </c>
      <c r="B67" s="28" t="s">
        <v>138</v>
      </c>
      <c r="C67" s="31" t="s">
        <v>21</v>
      </c>
      <c r="D67" s="29">
        <v>1</v>
      </c>
      <c r="E67" s="56">
        <f t="shared" si="28"/>
        <v>0</v>
      </c>
      <c r="F67" s="56">
        <f t="shared" si="29"/>
        <v>0</v>
      </c>
      <c r="H67" s="30">
        <v>21183.42</v>
      </c>
    </row>
    <row r="68" spans="1:8" s="8" customFormat="1" ht="134.25" customHeight="1">
      <c r="A68" s="28" t="s">
        <v>139</v>
      </c>
      <c r="B68" s="28" t="s">
        <v>140</v>
      </c>
      <c r="C68" s="31" t="s">
        <v>21</v>
      </c>
      <c r="D68" s="29">
        <v>1</v>
      </c>
      <c r="E68" s="56">
        <f t="shared" si="28"/>
        <v>0</v>
      </c>
      <c r="F68" s="56">
        <f t="shared" si="29"/>
        <v>0</v>
      </c>
      <c r="H68" s="30">
        <v>12957.86</v>
      </c>
    </row>
    <row r="69" spans="1:8" s="8" customFormat="1" ht="21.95" customHeight="1">
      <c r="A69" s="34" t="s">
        <v>141</v>
      </c>
      <c r="B69" s="34" t="s">
        <v>142</v>
      </c>
      <c r="C69" s="31"/>
      <c r="D69" s="29"/>
      <c r="E69" s="30"/>
      <c r="F69" s="30"/>
      <c r="H69" s="30"/>
    </row>
    <row r="70" spans="1:8" s="8" customFormat="1" ht="69" customHeight="1">
      <c r="A70" s="28" t="s">
        <v>143</v>
      </c>
      <c r="B70" s="28" t="s">
        <v>144</v>
      </c>
      <c r="C70" s="31" t="s">
        <v>30</v>
      </c>
      <c r="D70" s="29">
        <v>64</v>
      </c>
      <c r="E70" s="56">
        <f t="shared" ref="E70" si="30">ROUND((H70*$H$3),2)</f>
        <v>0</v>
      </c>
      <c r="F70" s="56">
        <f t="shared" ref="F70" si="31">ROUND(E70*D70,2)</f>
        <v>0</v>
      </c>
      <c r="H70" s="30">
        <v>219.83</v>
      </c>
    </row>
    <row r="71" spans="1:8" s="8" customFormat="1" ht="27.75" customHeight="1">
      <c r="A71" s="14"/>
      <c r="B71" s="15" t="s">
        <v>145</v>
      </c>
      <c r="C71" s="6"/>
      <c r="D71" s="7"/>
      <c r="E71" s="3"/>
      <c r="F71" s="17">
        <f>SUM(F9:F70)</f>
        <v>0</v>
      </c>
      <c r="H71" s="3"/>
    </row>
    <row r="72" spans="1:8" s="8" customFormat="1" ht="21.95" customHeight="1">
      <c r="A72" s="34" t="s">
        <v>146</v>
      </c>
      <c r="B72" s="34" t="s">
        <v>147</v>
      </c>
      <c r="C72" s="31"/>
      <c r="D72" s="29"/>
      <c r="E72" s="4"/>
      <c r="F72" s="33"/>
      <c r="H72" s="4"/>
    </row>
    <row r="73" spans="1:8" s="8" customFormat="1" ht="21.95" customHeight="1">
      <c r="A73" s="34" t="s">
        <v>148</v>
      </c>
      <c r="B73" s="34" t="s">
        <v>149</v>
      </c>
      <c r="C73" s="31"/>
      <c r="D73" s="29"/>
      <c r="E73" s="4"/>
      <c r="F73" s="33"/>
      <c r="H73" s="4"/>
    </row>
    <row r="74" spans="1:8" s="8" customFormat="1" ht="32.25" customHeight="1">
      <c r="A74" s="28" t="s">
        <v>150</v>
      </c>
      <c r="B74" s="28" t="s">
        <v>34</v>
      </c>
      <c r="C74" s="31" t="s">
        <v>30</v>
      </c>
      <c r="D74" s="29">
        <v>95</v>
      </c>
      <c r="E74" s="56">
        <f t="shared" ref="E74:E76" si="32">ROUND((H74*$H$3),2)</f>
        <v>0</v>
      </c>
      <c r="F74" s="56">
        <f t="shared" ref="F74:F76" si="33">ROUND(E74*D74,2)</f>
        <v>0</v>
      </c>
      <c r="H74" s="30">
        <v>28.59</v>
      </c>
    </row>
    <row r="75" spans="1:8" s="8" customFormat="1" ht="33.75" customHeight="1">
      <c r="A75" s="28" t="s">
        <v>151</v>
      </c>
      <c r="B75" s="28" t="s">
        <v>152</v>
      </c>
      <c r="C75" s="31" t="s">
        <v>30</v>
      </c>
      <c r="D75" s="29">
        <v>3</v>
      </c>
      <c r="E75" s="56">
        <f t="shared" si="32"/>
        <v>0</v>
      </c>
      <c r="F75" s="56">
        <f t="shared" si="33"/>
        <v>0</v>
      </c>
      <c r="H75" s="30">
        <v>56.52</v>
      </c>
    </row>
    <row r="76" spans="1:8" s="8" customFormat="1" ht="36" customHeight="1">
      <c r="A76" s="28" t="s">
        <v>153</v>
      </c>
      <c r="B76" s="28" t="s">
        <v>29</v>
      </c>
      <c r="C76" s="31" t="s">
        <v>30</v>
      </c>
      <c r="D76" s="29">
        <v>20</v>
      </c>
      <c r="E76" s="56">
        <f t="shared" si="32"/>
        <v>0</v>
      </c>
      <c r="F76" s="56">
        <f t="shared" si="33"/>
        <v>0</v>
      </c>
      <c r="H76" s="30">
        <v>18.899999999999999</v>
      </c>
    </row>
    <row r="77" spans="1:8" s="8" customFormat="1" ht="21.95" customHeight="1">
      <c r="A77" s="34" t="s">
        <v>154</v>
      </c>
      <c r="B77" s="34" t="s">
        <v>46</v>
      </c>
      <c r="C77" s="31"/>
      <c r="D77" s="29"/>
      <c r="E77" s="4"/>
      <c r="F77" s="33"/>
      <c r="H77" s="4"/>
    </row>
    <row r="78" spans="1:8" s="8" customFormat="1" ht="32.1" customHeight="1">
      <c r="A78" s="28" t="s">
        <v>155</v>
      </c>
      <c r="B78" s="28" t="s">
        <v>156</v>
      </c>
      <c r="C78" s="31" t="s">
        <v>30</v>
      </c>
      <c r="D78" s="29">
        <v>88</v>
      </c>
      <c r="E78" s="56">
        <f t="shared" ref="E78:E79" si="34">ROUND((H78*$H$3),2)</f>
        <v>0</v>
      </c>
      <c r="F78" s="56">
        <f t="shared" ref="F78:F79" si="35">ROUND(E78*D78,2)</f>
        <v>0</v>
      </c>
      <c r="H78" s="30">
        <v>13.62</v>
      </c>
    </row>
    <row r="79" spans="1:8" s="8" customFormat="1" ht="32.1" customHeight="1">
      <c r="A79" s="28" t="s">
        <v>157</v>
      </c>
      <c r="B79" s="28" t="s">
        <v>48</v>
      </c>
      <c r="C79" s="31" t="s">
        <v>30</v>
      </c>
      <c r="D79" s="29">
        <v>3</v>
      </c>
      <c r="E79" s="56">
        <f t="shared" si="34"/>
        <v>0</v>
      </c>
      <c r="F79" s="56">
        <f t="shared" si="35"/>
        <v>0</v>
      </c>
      <c r="H79" s="30">
        <v>19.45</v>
      </c>
    </row>
    <row r="80" spans="1:8" s="8" customFormat="1" ht="21.95" customHeight="1">
      <c r="A80" s="34" t="s">
        <v>158</v>
      </c>
      <c r="B80" s="34" t="s">
        <v>92</v>
      </c>
      <c r="C80" s="31"/>
      <c r="D80" s="29"/>
      <c r="E80" s="4"/>
      <c r="F80" s="33"/>
      <c r="H80" s="4"/>
    </row>
    <row r="81" spans="1:8" s="8" customFormat="1" ht="32.1" customHeight="1">
      <c r="A81" s="28" t="s">
        <v>159</v>
      </c>
      <c r="B81" s="28" t="s">
        <v>160</v>
      </c>
      <c r="C81" s="31" t="s">
        <v>21</v>
      </c>
      <c r="D81" s="29">
        <v>20</v>
      </c>
      <c r="E81" s="56">
        <f t="shared" ref="E81" si="36">ROUND((H81*$H$3),2)</f>
        <v>0</v>
      </c>
      <c r="F81" s="56">
        <f t="shared" ref="F81" si="37">ROUND(E81*D81,2)</f>
        <v>0</v>
      </c>
      <c r="H81" s="30">
        <v>13.45</v>
      </c>
    </row>
    <row r="82" spans="1:8" s="8" customFormat="1" ht="32.1" customHeight="1">
      <c r="A82" s="28" t="s">
        <v>161</v>
      </c>
      <c r="B82" s="28" t="s">
        <v>162</v>
      </c>
      <c r="C82" s="31" t="s">
        <v>21</v>
      </c>
      <c r="D82" s="29">
        <v>1</v>
      </c>
      <c r="E82" s="56">
        <f t="shared" ref="E82:E85" si="38">ROUND((H82*$H$3),2)</f>
        <v>0</v>
      </c>
      <c r="F82" s="56">
        <f t="shared" ref="F82:F85" si="39">ROUND(E82*D82,2)</f>
        <v>0</v>
      </c>
      <c r="H82" s="30">
        <v>17.98</v>
      </c>
    </row>
    <row r="83" spans="1:8" s="8" customFormat="1" ht="32.1" customHeight="1">
      <c r="A83" s="28" t="s">
        <v>163</v>
      </c>
      <c r="B83" s="28" t="s">
        <v>164</v>
      </c>
      <c r="C83" s="31" t="s">
        <v>21</v>
      </c>
      <c r="D83" s="29">
        <v>10</v>
      </c>
      <c r="E83" s="56">
        <f t="shared" si="38"/>
        <v>0</v>
      </c>
      <c r="F83" s="56">
        <f t="shared" si="39"/>
        <v>0</v>
      </c>
      <c r="H83" s="30">
        <v>7.59</v>
      </c>
    </row>
    <row r="84" spans="1:8" s="8" customFormat="1" ht="32.1" customHeight="1">
      <c r="A84" s="28" t="s">
        <v>165</v>
      </c>
      <c r="B84" s="28" t="s">
        <v>166</v>
      </c>
      <c r="C84" s="31" t="s">
        <v>21</v>
      </c>
      <c r="D84" s="29">
        <v>10</v>
      </c>
      <c r="E84" s="56">
        <f t="shared" si="38"/>
        <v>0</v>
      </c>
      <c r="F84" s="56">
        <f t="shared" si="39"/>
        <v>0</v>
      </c>
      <c r="H84" s="30">
        <v>5.08</v>
      </c>
    </row>
    <row r="85" spans="1:8" s="8" customFormat="1" ht="32.1" customHeight="1">
      <c r="A85" s="28" t="s">
        <v>167</v>
      </c>
      <c r="B85" s="28" t="s">
        <v>168</v>
      </c>
      <c r="C85" s="31" t="s">
        <v>21</v>
      </c>
      <c r="D85" s="29">
        <v>10</v>
      </c>
      <c r="E85" s="56">
        <f t="shared" si="38"/>
        <v>0</v>
      </c>
      <c r="F85" s="56">
        <f t="shared" si="39"/>
        <v>0</v>
      </c>
      <c r="H85" s="30">
        <v>11.07</v>
      </c>
    </row>
    <row r="86" spans="1:8" s="8" customFormat="1" ht="21.95" customHeight="1">
      <c r="A86" s="34" t="s">
        <v>169</v>
      </c>
      <c r="B86" s="34" t="s">
        <v>50</v>
      </c>
      <c r="C86" s="31"/>
      <c r="D86" s="29"/>
      <c r="E86" s="4"/>
      <c r="F86" s="33"/>
      <c r="H86" s="4"/>
    </row>
    <row r="87" spans="1:8" s="8" customFormat="1" ht="21.95" customHeight="1">
      <c r="A87" s="28" t="s">
        <v>170</v>
      </c>
      <c r="B87" s="28" t="s">
        <v>171</v>
      </c>
      <c r="C87" s="31" t="s">
        <v>21</v>
      </c>
      <c r="D87" s="32">
        <v>4</v>
      </c>
      <c r="E87" s="56">
        <f t="shared" ref="E87" si="40">ROUND((H87*$H$3),2)</f>
        <v>0</v>
      </c>
      <c r="F87" s="56">
        <f t="shared" ref="F87" si="41">ROUND(E87*D87,2)</f>
        <v>0</v>
      </c>
      <c r="H87" s="30">
        <v>39.61</v>
      </c>
    </row>
    <row r="88" spans="1:8" s="8" customFormat="1" ht="21.95" customHeight="1">
      <c r="A88" s="28" t="s">
        <v>172</v>
      </c>
      <c r="B88" s="28" t="s">
        <v>173</v>
      </c>
      <c r="C88" s="31" t="s">
        <v>21</v>
      </c>
      <c r="D88" s="32">
        <v>4</v>
      </c>
      <c r="E88" s="56">
        <f t="shared" ref="E88:E93" si="42">ROUND((H88*$H$3),2)</f>
        <v>0</v>
      </c>
      <c r="F88" s="56">
        <f t="shared" ref="F88:F93" si="43">ROUND(E88*D88,2)</f>
        <v>0</v>
      </c>
      <c r="H88" s="30">
        <v>39.61</v>
      </c>
    </row>
    <row r="89" spans="1:8" s="8" customFormat="1" ht="21.95" customHeight="1">
      <c r="A89" s="28" t="s">
        <v>174</v>
      </c>
      <c r="B89" s="28" t="s">
        <v>175</v>
      </c>
      <c r="C89" s="31" t="s">
        <v>21</v>
      </c>
      <c r="D89" s="32">
        <v>8</v>
      </c>
      <c r="E89" s="56">
        <f t="shared" si="42"/>
        <v>0</v>
      </c>
      <c r="F89" s="56">
        <f t="shared" si="43"/>
        <v>0</v>
      </c>
      <c r="H89" s="30">
        <v>41.99</v>
      </c>
    </row>
    <row r="90" spans="1:8" s="8" customFormat="1" ht="21.95" customHeight="1">
      <c r="A90" s="28" t="s">
        <v>176</v>
      </c>
      <c r="B90" s="28" t="s">
        <v>177</v>
      </c>
      <c r="C90" s="31" t="s">
        <v>21</v>
      </c>
      <c r="D90" s="32">
        <v>1</v>
      </c>
      <c r="E90" s="56">
        <f t="shared" si="42"/>
        <v>0</v>
      </c>
      <c r="F90" s="56">
        <f t="shared" si="43"/>
        <v>0</v>
      </c>
      <c r="H90" s="30">
        <v>39.61</v>
      </c>
    </row>
    <row r="91" spans="1:8" s="8" customFormat="1" ht="21.95" customHeight="1">
      <c r="A91" s="28" t="s">
        <v>178</v>
      </c>
      <c r="B91" s="28" t="s">
        <v>179</v>
      </c>
      <c r="C91" s="31" t="s">
        <v>21</v>
      </c>
      <c r="D91" s="32">
        <v>1</v>
      </c>
      <c r="E91" s="56">
        <f t="shared" si="42"/>
        <v>0</v>
      </c>
      <c r="F91" s="56">
        <f t="shared" si="43"/>
        <v>0</v>
      </c>
      <c r="H91" s="30">
        <v>55.62</v>
      </c>
    </row>
    <row r="92" spans="1:8" s="8" customFormat="1" ht="21.95" customHeight="1">
      <c r="A92" s="28" t="s">
        <v>180</v>
      </c>
      <c r="B92" s="28" t="s">
        <v>181</v>
      </c>
      <c r="C92" s="31" t="s">
        <v>21</v>
      </c>
      <c r="D92" s="32">
        <v>17</v>
      </c>
      <c r="E92" s="56">
        <f t="shared" si="42"/>
        <v>0</v>
      </c>
      <c r="F92" s="56">
        <f t="shared" si="43"/>
        <v>0</v>
      </c>
      <c r="H92" s="30">
        <v>6.53</v>
      </c>
    </row>
    <row r="93" spans="1:8" s="8" customFormat="1" ht="21.95" customHeight="1">
      <c r="A93" s="28" t="s">
        <v>182</v>
      </c>
      <c r="B93" s="28" t="s">
        <v>183</v>
      </c>
      <c r="C93" s="31" t="s">
        <v>21</v>
      </c>
      <c r="D93" s="32">
        <v>1</v>
      </c>
      <c r="E93" s="56">
        <f t="shared" si="42"/>
        <v>0</v>
      </c>
      <c r="F93" s="56">
        <f t="shared" si="43"/>
        <v>0</v>
      </c>
      <c r="H93" s="30">
        <v>8.15</v>
      </c>
    </row>
    <row r="94" spans="1:8" s="8" customFormat="1" ht="21.95" customHeight="1">
      <c r="A94" s="34" t="s">
        <v>184</v>
      </c>
      <c r="B94" s="34" t="s">
        <v>66</v>
      </c>
      <c r="C94" s="31"/>
      <c r="D94" s="29"/>
      <c r="E94" s="4"/>
      <c r="F94" s="33"/>
      <c r="H94" s="4"/>
    </row>
    <row r="95" spans="1:8" s="8" customFormat="1" ht="51.75" customHeight="1">
      <c r="A95" s="28" t="s">
        <v>185</v>
      </c>
      <c r="B95" s="28" t="s">
        <v>186</v>
      </c>
      <c r="C95" s="31" t="s">
        <v>30</v>
      </c>
      <c r="D95" s="29">
        <v>759</v>
      </c>
      <c r="E95" s="56">
        <f t="shared" ref="E95" si="44">ROUND((H95*$H$3),2)</f>
        <v>0</v>
      </c>
      <c r="F95" s="56">
        <f t="shared" ref="F95" si="45">ROUND(E95*D95,2)</f>
        <v>0</v>
      </c>
      <c r="H95" s="30">
        <v>3.61</v>
      </c>
    </row>
    <row r="96" spans="1:8" s="8" customFormat="1" ht="21.95" customHeight="1">
      <c r="A96" s="34" t="s">
        <v>187</v>
      </c>
      <c r="B96" s="34" t="s">
        <v>188</v>
      </c>
      <c r="C96" s="31"/>
      <c r="D96" s="29"/>
      <c r="E96" s="4"/>
      <c r="F96" s="33"/>
      <c r="H96" s="4"/>
    </row>
    <row r="97" spans="1:8" s="8" customFormat="1" ht="54.75" customHeight="1">
      <c r="A97" s="28" t="s">
        <v>189</v>
      </c>
      <c r="B97" s="28" t="s">
        <v>190</v>
      </c>
      <c r="C97" s="31" t="s">
        <v>21</v>
      </c>
      <c r="D97" s="29">
        <v>1</v>
      </c>
      <c r="E97" s="56">
        <f t="shared" ref="E97:E98" si="46">ROUND((H97*$H$3),2)</f>
        <v>0</v>
      </c>
      <c r="F97" s="56">
        <f t="shared" ref="F97:F98" si="47">ROUND(E97*D97,2)</f>
        <v>0</v>
      </c>
      <c r="H97" s="30">
        <v>929.28</v>
      </c>
    </row>
    <row r="98" spans="1:8" s="8" customFormat="1" ht="102" customHeight="1">
      <c r="A98" s="28" t="s">
        <v>191</v>
      </c>
      <c r="B98" s="28" t="s">
        <v>192</v>
      </c>
      <c r="C98" s="31" t="s">
        <v>21</v>
      </c>
      <c r="D98" s="29">
        <v>10</v>
      </c>
      <c r="E98" s="56">
        <f t="shared" si="46"/>
        <v>0</v>
      </c>
      <c r="F98" s="56">
        <f t="shared" si="47"/>
        <v>0</v>
      </c>
      <c r="H98" s="30">
        <v>484.42</v>
      </c>
    </row>
    <row r="99" spans="1:8" s="8" customFormat="1" ht="21.95" customHeight="1">
      <c r="A99" s="34" t="s">
        <v>193</v>
      </c>
      <c r="B99" s="34" t="s">
        <v>142</v>
      </c>
      <c r="C99" s="31"/>
      <c r="D99" s="29"/>
      <c r="E99" s="4"/>
      <c r="F99" s="33"/>
      <c r="H99" s="4"/>
    </row>
    <row r="100" spans="1:8" s="8" customFormat="1" ht="32.1" customHeight="1">
      <c r="A100" s="28" t="s">
        <v>194</v>
      </c>
      <c r="B100" s="28" t="s">
        <v>195</v>
      </c>
      <c r="C100" s="31" t="s">
        <v>30</v>
      </c>
      <c r="D100" s="29">
        <v>91</v>
      </c>
      <c r="E100" s="56">
        <f t="shared" ref="E100:E101" si="48">ROUND((H100*$H$3),2)</f>
        <v>0</v>
      </c>
      <c r="F100" s="56">
        <f t="shared" ref="F100:F101" si="49">ROUND(E100*D100,2)</f>
        <v>0</v>
      </c>
      <c r="H100" s="30">
        <v>3.2</v>
      </c>
    </row>
    <row r="101" spans="1:8" s="8" customFormat="1" ht="32.1" customHeight="1">
      <c r="A101" s="28" t="s">
        <v>196</v>
      </c>
      <c r="B101" s="28" t="s">
        <v>197</v>
      </c>
      <c r="C101" s="31" t="s">
        <v>30</v>
      </c>
      <c r="D101" s="29">
        <v>91</v>
      </c>
      <c r="E101" s="56">
        <f t="shared" si="48"/>
        <v>0</v>
      </c>
      <c r="F101" s="56">
        <f t="shared" si="49"/>
        <v>0</v>
      </c>
      <c r="H101" s="30">
        <v>4.3600000000000003</v>
      </c>
    </row>
    <row r="102" spans="1:8" s="8" customFormat="1" ht="27.75" customHeight="1">
      <c r="A102" s="14"/>
      <c r="B102" s="15" t="s">
        <v>198</v>
      </c>
      <c r="C102" s="6"/>
      <c r="D102" s="7"/>
      <c r="E102" s="3"/>
      <c r="F102" s="17">
        <f>SUM(F74:F101)</f>
        <v>0</v>
      </c>
      <c r="H102" s="3"/>
    </row>
    <row r="103" spans="1:8" s="8" customFormat="1" ht="21.95" customHeight="1">
      <c r="A103" s="34" t="s">
        <v>199</v>
      </c>
      <c r="B103" s="34" t="s">
        <v>200</v>
      </c>
      <c r="C103" s="31"/>
      <c r="D103" s="29"/>
      <c r="E103" s="4"/>
      <c r="F103" s="33"/>
      <c r="H103" s="4"/>
    </row>
    <row r="104" spans="1:8" s="8" customFormat="1" ht="21.95" customHeight="1">
      <c r="A104" s="34" t="s">
        <v>201</v>
      </c>
      <c r="B104" s="34" t="s">
        <v>149</v>
      </c>
      <c r="C104" s="31"/>
      <c r="D104" s="29"/>
      <c r="E104" s="4"/>
      <c r="F104" s="33"/>
      <c r="H104" s="4"/>
    </row>
    <row r="105" spans="1:8" s="8" customFormat="1" ht="32.1" customHeight="1">
      <c r="A105" s="28" t="s">
        <v>202</v>
      </c>
      <c r="B105" s="28" t="s">
        <v>34</v>
      </c>
      <c r="C105" s="31" t="s">
        <v>30</v>
      </c>
      <c r="D105" s="29">
        <v>123</v>
      </c>
      <c r="E105" s="56">
        <f t="shared" ref="E105" si="50">ROUND((H105*$H$3),2)</f>
        <v>0</v>
      </c>
      <c r="F105" s="56">
        <f t="shared" ref="F105" si="51">ROUND(E105*D105,2)</f>
        <v>0</v>
      </c>
      <c r="H105" s="30">
        <v>28.59</v>
      </c>
    </row>
    <row r="106" spans="1:8" s="8" customFormat="1" ht="32.1" customHeight="1">
      <c r="A106" s="28" t="s">
        <v>203</v>
      </c>
      <c r="B106" s="28" t="s">
        <v>204</v>
      </c>
      <c r="C106" s="31" t="s">
        <v>30</v>
      </c>
      <c r="D106" s="29">
        <v>6</v>
      </c>
      <c r="E106" s="56">
        <f t="shared" ref="E106:E109" si="52">ROUND((H106*$H$3),2)</f>
        <v>0</v>
      </c>
      <c r="F106" s="56">
        <f t="shared" ref="F106:F109" si="53">ROUND(E106*D106,2)</f>
        <v>0</v>
      </c>
      <c r="H106" s="30">
        <v>128</v>
      </c>
    </row>
    <row r="107" spans="1:8" s="8" customFormat="1" ht="32.1" customHeight="1">
      <c r="A107" s="28" t="s">
        <v>205</v>
      </c>
      <c r="B107" s="28" t="s">
        <v>206</v>
      </c>
      <c r="C107" s="31" t="s">
        <v>30</v>
      </c>
      <c r="D107" s="29">
        <v>20</v>
      </c>
      <c r="E107" s="56">
        <f t="shared" si="52"/>
        <v>0</v>
      </c>
      <c r="F107" s="56">
        <f t="shared" si="53"/>
        <v>0</v>
      </c>
      <c r="H107" s="30">
        <v>138.52000000000001</v>
      </c>
    </row>
    <row r="108" spans="1:8" s="8" customFormat="1" ht="32.1" customHeight="1">
      <c r="A108" s="28" t="s">
        <v>207</v>
      </c>
      <c r="B108" s="28" t="s">
        <v>29</v>
      </c>
      <c r="C108" s="31" t="s">
        <v>30</v>
      </c>
      <c r="D108" s="29">
        <v>27</v>
      </c>
      <c r="E108" s="56">
        <f t="shared" si="52"/>
        <v>0</v>
      </c>
      <c r="F108" s="56">
        <f t="shared" si="53"/>
        <v>0</v>
      </c>
      <c r="H108" s="30">
        <v>18.899999999999999</v>
      </c>
    </row>
    <row r="109" spans="1:8" s="8" customFormat="1" ht="32.1" customHeight="1">
      <c r="A109" s="28" t="s">
        <v>208</v>
      </c>
      <c r="B109" s="28" t="s">
        <v>209</v>
      </c>
      <c r="C109" s="31" t="s">
        <v>21</v>
      </c>
      <c r="D109" s="29">
        <v>26</v>
      </c>
      <c r="E109" s="56">
        <f t="shared" si="52"/>
        <v>0</v>
      </c>
      <c r="F109" s="56">
        <f t="shared" si="53"/>
        <v>0</v>
      </c>
      <c r="H109" s="30">
        <v>16.02</v>
      </c>
    </row>
    <row r="110" spans="1:8" s="8" customFormat="1" ht="21.95" customHeight="1">
      <c r="A110" s="34" t="s">
        <v>210</v>
      </c>
      <c r="B110" s="34" t="s">
        <v>46</v>
      </c>
      <c r="C110" s="31"/>
      <c r="D110" s="29"/>
      <c r="E110" s="4"/>
      <c r="F110" s="33"/>
      <c r="H110" s="4"/>
    </row>
    <row r="111" spans="1:8" s="8" customFormat="1" ht="32.1" customHeight="1">
      <c r="A111" s="28" t="s">
        <v>211</v>
      </c>
      <c r="B111" s="28" t="s">
        <v>156</v>
      </c>
      <c r="C111" s="31" t="s">
        <v>30</v>
      </c>
      <c r="D111" s="29">
        <v>39</v>
      </c>
      <c r="E111" s="56">
        <f t="shared" ref="E111:E112" si="54">ROUND((H111*$H$3),2)</f>
        <v>0</v>
      </c>
      <c r="F111" s="56">
        <f t="shared" ref="F111:F112" si="55">ROUND(E111*D111,2)</f>
        <v>0</v>
      </c>
      <c r="H111" s="30">
        <v>13.62</v>
      </c>
    </row>
    <row r="112" spans="1:8" s="8" customFormat="1" ht="32.1" customHeight="1">
      <c r="A112" s="28" t="s">
        <v>212</v>
      </c>
      <c r="B112" s="28" t="s">
        <v>213</v>
      </c>
      <c r="C112" s="31" t="s">
        <v>30</v>
      </c>
      <c r="D112" s="29">
        <v>3</v>
      </c>
      <c r="E112" s="56">
        <f t="shared" si="54"/>
        <v>0</v>
      </c>
      <c r="F112" s="56">
        <f t="shared" si="55"/>
        <v>0</v>
      </c>
      <c r="H112" s="30">
        <v>29.68</v>
      </c>
    </row>
    <row r="113" spans="1:8" s="8" customFormat="1" ht="21.95" customHeight="1">
      <c r="A113" s="34" t="s">
        <v>214</v>
      </c>
      <c r="B113" s="34" t="s">
        <v>92</v>
      </c>
      <c r="C113" s="31"/>
      <c r="D113" s="29"/>
      <c r="E113" s="4"/>
      <c r="F113" s="33"/>
      <c r="H113" s="4"/>
    </row>
    <row r="114" spans="1:8" s="8" customFormat="1" ht="32.1" customHeight="1">
      <c r="A114" s="28" t="s">
        <v>215</v>
      </c>
      <c r="B114" s="28" t="s">
        <v>160</v>
      </c>
      <c r="C114" s="31" t="s">
        <v>21</v>
      </c>
      <c r="D114" s="29">
        <v>29</v>
      </c>
      <c r="E114" s="56">
        <f t="shared" ref="E114" si="56">ROUND((H114*$H$3),2)</f>
        <v>0</v>
      </c>
      <c r="F114" s="56">
        <f t="shared" ref="F114" si="57">ROUND(E114*D114,2)</f>
        <v>0</v>
      </c>
      <c r="H114" s="30">
        <v>13.45</v>
      </c>
    </row>
    <row r="115" spans="1:8" s="8" customFormat="1" ht="32.1" customHeight="1">
      <c r="A115" s="28" t="s">
        <v>216</v>
      </c>
      <c r="B115" s="28" t="s">
        <v>164</v>
      </c>
      <c r="C115" s="31" t="s">
        <v>21</v>
      </c>
      <c r="D115" s="29">
        <v>29</v>
      </c>
      <c r="E115" s="56">
        <f t="shared" ref="E115:E118" si="58">ROUND((H115*$H$3),2)</f>
        <v>0</v>
      </c>
      <c r="F115" s="56">
        <f t="shared" ref="F115:F118" si="59">ROUND(E115*D115,2)</f>
        <v>0</v>
      </c>
      <c r="H115" s="30">
        <v>7.59</v>
      </c>
    </row>
    <row r="116" spans="1:8" s="8" customFormat="1" ht="32.1" customHeight="1">
      <c r="A116" s="28" t="s">
        <v>217</v>
      </c>
      <c r="B116" s="28" t="s">
        <v>166</v>
      </c>
      <c r="C116" s="31" t="s">
        <v>21</v>
      </c>
      <c r="D116" s="29">
        <v>29</v>
      </c>
      <c r="E116" s="56">
        <f t="shared" si="58"/>
        <v>0</v>
      </c>
      <c r="F116" s="56">
        <f t="shared" si="59"/>
        <v>0</v>
      </c>
      <c r="H116" s="30">
        <v>5.08</v>
      </c>
    </row>
    <row r="117" spans="1:8" s="8" customFormat="1" ht="32.1" customHeight="1">
      <c r="A117" s="28" t="s">
        <v>218</v>
      </c>
      <c r="B117" s="28" t="s">
        <v>168</v>
      </c>
      <c r="C117" s="31" t="s">
        <v>21</v>
      </c>
      <c r="D117" s="29">
        <v>29</v>
      </c>
      <c r="E117" s="56">
        <f t="shared" si="58"/>
        <v>0</v>
      </c>
      <c r="F117" s="56">
        <f t="shared" si="59"/>
        <v>0</v>
      </c>
      <c r="H117" s="30">
        <v>11.07</v>
      </c>
    </row>
    <row r="118" spans="1:8" s="8" customFormat="1" ht="49.5" customHeight="1">
      <c r="A118" s="28" t="s">
        <v>219</v>
      </c>
      <c r="B118" s="28" t="s">
        <v>220</v>
      </c>
      <c r="C118" s="31" t="s">
        <v>21</v>
      </c>
      <c r="D118" s="29">
        <v>3</v>
      </c>
      <c r="E118" s="56">
        <f t="shared" si="58"/>
        <v>0</v>
      </c>
      <c r="F118" s="56">
        <f t="shared" si="59"/>
        <v>0</v>
      </c>
      <c r="H118" s="30">
        <v>99.87</v>
      </c>
    </row>
    <row r="119" spans="1:8" s="8" customFormat="1" ht="21.95" customHeight="1">
      <c r="A119" s="34" t="s">
        <v>221</v>
      </c>
      <c r="B119" s="34" t="s">
        <v>50</v>
      </c>
      <c r="C119" s="31"/>
      <c r="D119" s="29"/>
      <c r="E119" s="4"/>
      <c r="F119" s="33"/>
      <c r="H119" s="4"/>
    </row>
    <row r="120" spans="1:8" s="8" customFormat="1" ht="21.95" customHeight="1">
      <c r="A120" s="28" t="s">
        <v>222</v>
      </c>
      <c r="B120" s="28" t="s">
        <v>171</v>
      </c>
      <c r="C120" s="31" t="s">
        <v>21</v>
      </c>
      <c r="D120" s="29">
        <v>13</v>
      </c>
      <c r="E120" s="56">
        <f t="shared" ref="E120" si="60">ROUND((H120*$H$3),2)</f>
        <v>0</v>
      </c>
      <c r="F120" s="56">
        <f t="shared" ref="F120" si="61">ROUND(E120*D120,2)</f>
        <v>0</v>
      </c>
      <c r="H120" s="30">
        <v>39.61</v>
      </c>
    </row>
    <row r="121" spans="1:8" s="8" customFormat="1" ht="21.95" customHeight="1">
      <c r="A121" s="28" t="s">
        <v>223</v>
      </c>
      <c r="B121" s="28" t="s">
        <v>173</v>
      </c>
      <c r="C121" s="31" t="s">
        <v>21</v>
      </c>
      <c r="D121" s="29">
        <v>32</v>
      </c>
      <c r="E121" s="56">
        <f t="shared" ref="E121:E128" si="62">ROUND((H121*$H$3),2)</f>
        <v>0</v>
      </c>
      <c r="F121" s="56">
        <f t="shared" ref="F121:F128" si="63">ROUND(E121*D121,2)</f>
        <v>0</v>
      </c>
      <c r="H121" s="30">
        <v>39.61</v>
      </c>
    </row>
    <row r="122" spans="1:8" s="8" customFormat="1" ht="21.95" customHeight="1">
      <c r="A122" s="28" t="s">
        <v>224</v>
      </c>
      <c r="B122" s="28" t="s">
        <v>175</v>
      </c>
      <c r="C122" s="31" t="s">
        <v>21</v>
      </c>
      <c r="D122" s="29">
        <v>4</v>
      </c>
      <c r="E122" s="56">
        <f t="shared" si="62"/>
        <v>0</v>
      </c>
      <c r="F122" s="56">
        <f t="shared" si="63"/>
        <v>0</v>
      </c>
      <c r="H122" s="30">
        <v>41.99</v>
      </c>
    </row>
    <row r="123" spans="1:8" s="8" customFormat="1" ht="21.95" customHeight="1">
      <c r="A123" s="28" t="s">
        <v>225</v>
      </c>
      <c r="B123" s="28" t="s">
        <v>226</v>
      </c>
      <c r="C123" s="31" t="s">
        <v>21</v>
      </c>
      <c r="D123" s="29">
        <v>16</v>
      </c>
      <c r="E123" s="56">
        <f t="shared" si="62"/>
        <v>0</v>
      </c>
      <c r="F123" s="56">
        <f t="shared" si="63"/>
        <v>0</v>
      </c>
      <c r="H123" s="30">
        <v>39.61</v>
      </c>
    </row>
    <row r="124" spans="1:8" s="8" customFormat="1" ht="21.95" customHeight="1">
      <c r="A124" s="28" t="s">
        <v>227</v>
      </c>
      <c r="B124" s="28" t="s">
        <v>228</v>
      </c>
      <c r="C124" s="31" t="s">
        <v>21</v>
      </c>
      <c r="D124" s="29">
        <v>1</v>
      </c>
      <c r="E124" s="56">
        <f t="shared" si="62"/>
        <v>0</v>
      </c>
      <c r="F124" s="56">
        <f t="shared" si="63"/>
        <v>0</v>
      </c>
      <c r="H124" s="30">
        <v>94.7</v>
      </c>
    </row>
    <row r="125" spans="1:8" s="8" customFormat="1" ht="21.95" customHeight="1">
      <c r="A125" s="28" t="s">
        <v>229</v>
      </c>
      <c r="B125" s="28" t="s">
        <v>230</v>
      </c>
      <c r="C125" s="31" t="s">
        <v>21</v>
      </c>
      <c r="D125" s="29">
        <v>1</v>
      </c>
      <c r="E125" s="56">
        <f t="shared" si="62"/>
        <v>0</v>
      </c>
      <c r="F125" s="56">
        <f t="shared" si="63"/>
        <v>0</v>
      </c>
      <c r="H125" s="30">
        <v>94.7</v>
      </c>
    </row>
    <row r="126" spans="1:8" s="8" customFormat="1" ht="21.95" customHeight="1">
      <c r="A126" s="28" t="s">
        <v>231</v>
      </c>
      <c r="B126" s="28" t="s">
        <v>181</v>
      </c>
      <c r="C126" s="31" t="s">
        <v>21</v>
      </c>
      <c r="D126" s="29">
        <v>55</v>
      </c>
      <c r="E126" s="56">
        <f t="shared" si="62"/>
        <v>0</v>
      </c>
      <c r="F126" s="56">
        <f t="shared" si="63"/>
        <v>0</v>
      </c>
      <c r="H126" s="30">
        <v>6.53</v>
      </c>
    </row>
    <row r="127" spans="1:8" s="8" customFormat="1" ht="34.5" customHeight="1">
      <c r="A127" s="28" t="s">
        <v>232</v>
      </c>
      <c r="B127" s="28" t="s">
        <v>233</v>
      </c>
      <c r="C127" s="31" t="s">
        <v>21</v>
      </c>
      <c r="D127" s="29">
        <v>10</v>
      </c>
      <c r="E127" s="56">
        <f t="shared" si="62"/>
        <v>0</v>
      </c>
      <c r="F127" s="56">
        <f t="shared" si="63"/>
        <v>0</v>
      </c>
      <c r="H127" s="30">
        <v>11.15</v>
      </c>
    </row>
    <row r="128" spans="1:8" s="8" customFormat="1" ht="21.95" customHeight="1">
      <c r="A128" s="28" t="s">
        <v>234</v>
      </c>
      <c r="B128" s="28" t="s">
        <v>235</v>
      </c>
      <c r="C128" s="31" t="s">
        <v>21</v>
      </c>
      <c r="D128" s="29">
        <v>2</v>
      </c>
      <c r="E128" s="56">
        <f t="shared" si="62"/>
        <v>0</v>
      </c>
      <c r="F128" s="56">
        <f t="shared" si="63"/>
        <v>0</v>
      </c>
      <c r="H128" s="30">
        <v>16.39</v>
      </c>
    </row>
    <row r="129" spans="1:8" s="8" customFormat="1" ht="21.95" customHeight="1">
      <c r="A129" s="34" t="s">
        <v>236</v>
      </c>
      <c r="B129" s="34" t="s">
        <v>66</v>
      </c>
      <c r="C129" s="31"/>
      <c r="D129" s="29"/>
      <c r="E129" s="4"/>
      <c r="F129" s="33"/>
      <c r="H129" s="4"/>
    </row>
    <row r="130" spans="1:8" s="8" customFormat="1" ht="47.25" customHeight="1">
      <c r="A130" s="28" t="s">
        <v>237</v>
      </c>
      <c r="B130" s="28" t="s">
        <v>238</v>
      </c>
      <c r="C130" s="31" t="s">
        <v>30</v>
      </c>
      <c r="D130" s="29">
        <v>900</v>
      </c>
      <c r="E130" s="56">
        <f t="shared" ref="E130" si="64">ROUND((H130*$H$3),2)</f>
        <v>0</v>
      </c>
      <c r="F130" s="56">
        <f t="shared" ref="F130" si="65">ROUND(E130*D130,2)</f>
        <v>0</v>
      </c>
      <c r="H130" s="30">
        <v>4.96</v>
      </c>
    </row>
    <row r="131" spans="1:8" s="8" customFormat="1" ht="53.25" customHeight="1">
      <c r="A131" s="28" t="s">
        <v>239</v>
      </c>
      <c r="B131" s="28" t="s">
        <v>240</v>
      </c>
      <c r="C131" s="31" t="s">
        <v>30</v>
      </c>
      <c r="D131" s="29">
        <v>70</v>
      </c>
      <c r="E131" s="56">
        <f t="shared" ref="E131:E135" si="66">ROUND((H131*$H$3),2)</f>
        <v>0</v>
      </c>
      <c r="F131" s="56">
        <f t="shared" ref="F131:F135" si="67">ROUND(E131*D131,2)</f>
        <v>0</v>
      </c>
      <c r="H131" s="30">
        <v>21.54</v>
      </c>
    </row>
    <row r="132" spans="1:8" s="8" customFormat="1" ht="49.5" customHeight="1">
      <c r="A132" s="28" t="s">
        <v>241</v>
      </c>
      <c r="B132" s="28" t="s">
        <v>76</v>
      </c>
      <c r="C132" s="31" t="s">
        <v>30</v>
      </c>
      <c r="D132" s="29">
        <v>210</v>
      </c>
      <c r="E132" s="56">
        <f t="shared" si="66"/>
        <v>0</v>
      </c>
      <c r="F132" s="56">
        <f t="shared" si="67"/>
        <v>0</v>
      </c>
      <c r="H132" s="30">
        <v>42.44</v>
      </c>
    </row>
    <row r="133" spans="1:8" s="8" customFormat="1" ht="21.95" customHeight="1">
      <c r="A133" s="34" t="s">
        <v>242</v>
      </c>
      <c r="B133" s="34" t="s">
        <v>142</v>
      </c>
      <c r="C133" s="31"/>
      <c r="D133" s="29"/>
      <c r="E133" s="4"/>
      <c r="F133" s="33"/>
      <c r="H133" s="4"/>
    </row>
    <row r="134" spans="1:8" s="8" customFormat="1" ht="32.25" customHeight="1">
      <c r="A134" s="28" t="s">
        <v>243</v>
      </c>
      <c r="B134" s="28" t="s">
        <v>195</v>
      </c>
      <c r="C134" s="31" t="s">
        <v>30</v>
      </c>
      <c r="D134" s="29">
        <v>39</v>
      </c>
      <c r="E134" s="56">
        <f t="shared" si="66"/>
        <v>0</v>
      </c>
      <c r="F134" s="56">
        <f t="shared" si="67"/>
        <v>0</v>
      </c>
      <c r="H134" s="30">
        <v>3.2</v>
      </c>
    </row>
    <row r="135" spans="1:8" s="8" customFormat="1" ht="32.25" customHeight="1">
      <c r="A135" s="28" t="s">
        <v>244</v>
      </c>
      <c r="B135" s="28" t="s">
        <v>197</v>
      </c>
      <c r="C135" s="31" t="s">
        <v>30</v>
      </c>
      <c r="D135" s="29">
        <v>39</v>
      </c>
      <c r="E135" s="56">
        <f t="shared" si="66"/>
        <v>0</v>
      </c>
      <c r="F135" s="56">
        <f t="shared" si="67"/>
        <v>0</v>
      </c>
      <c r="H135" s="30">
        <v>4.3600000000000003</v>
      </c>
    </row>
    <row r="136" spans="1:8" s="8" customFormat="1" ht="27.75" customHeight="1">
      <c r="A136" s="14"/>
      <c r="B136" s="15" t="s">
        <v>245</v>
      </c>
      <c r="C136" s="6"/>
      <c r="D136" s="7"/>
      <c r="E136" s="3"/>
      <c r="F136" s="17">
        <f>SUM(F105:F135)</f>
        <v>0</v>
      </c>
      <c r="H136" s="3"/>
    </row>
    <row r="137" spans="1:8" s="8" customFormat="1" ht="21.95" customHeight="1">
      <c r="A137" s="34" t="s">
        <v>246</v>
      </c>
      <c r="B137" s="34" t="s">
        <v>247</v>
      </c>
      <c r="C137" s="31"/>
      <c r="D137" s="29"/>
      <c r="E137" s="4"/>
      <c r="F137" s="33"/>
      <c r="H137" s="4"/>
    </row>
    <row r="138" spans="1:8" s="8" customFormat="1" ht="21.95" customHeight="1">
      <c r="A138" s="34" t="s">
        <v>248</v>
      </c>
      <c r="B138" s="34" t="s">
        <v>149</v>
      </c>
      <c r="C138" s="31"/>
      <c r="D138" s="29"/>
      <c r="E138" s="4"/>
      <c r="F138" s="33"/>
      <c r="H138" s="4"/>
    </row>
    <row r="139" spans="1:8" s="8" customFormat="1" ht="32.25" customHeight="1">
      <c r="A139" s="28" t="s">
        <v>249</v>
      </c>
      <c r="B139" s="28" t="s">
        <v>34</v>
      </c>
      <c r="C139" s="31" t="s">
        <v>30</v>
      </c>
      <c r="D139" s="29">
        <v>535</v>
      </c>
      <c r="E139" s="56">
        <f t="shared" ref="E139" si="68">ROUND((H139*$H$3),2)</f>
        <v>0</v>
      </c>
      <c r="F139" s="56">
        <f t="shared" ref="F139" si="69">ROUND(E139*D139,2)</f>
        <v>0</v>
      </c>
      <c r="H139" s="30">
        <v>28.59</v>
      </c>
    </row>
    <row r="140" spans="1:8" s="8" customFormat="1" ht="32.25" customHeight="1">
      <c r="A140" s="28" t="s">
        <v>250</v>
      </c>
      <c r="B140" s="28" t="s">
        <v>36</v>
      </c>
      <c r="C140" s="31" t="s">
        <v>30</v>
      </c>
      <c r="D140" s="29">
        <v>10</v>
      </c>
      <c r="E140" s="56">
        <f t="shared" ref="E140:E143" si="70">ROUND((H140*$H$3),2)</f>
        <v>0</v>
      </c>
      <c r="F140" s="56">
        <f t="shared" ref="F140:F143" si="71">ROUND(E140*D140,2)</f>
        <v>0</v>
      </c>
      <c r="H140" s="30">
        <v>56.52</v>
      </c>
    </row>
    <row r="141" spans="1:8" s="8" customFormat="1" ht="32.25" customHeight="1">
      <c r="A141" s="28" t="s">
        <v>251</v>
      </c>
      <c r="B141" s="28" t="s">
        <v>252</v>
      </c>
      <c r="C141" s="31" t="s">
        <v>30</v>
      </c>
      <c r="D141" s="29">
        <v>30</v>
      </c>
      <c r="E141" s="56">
        <f t="shared" si="70"/>
        <v>0</v>
      </c>
      <c r="F141" s="56">
        <f t="shared" si="71"/>
        <v>0</v>
      </c>
      <c r="H141" s="30">
        <v>51.93</v>
      </c>
    </row>
    <row r="142" spans="1:8" s="8" customFormat="1" ht="32.25" customHeight="1">
      <c r="A142" s="28" t="s">
        <v>253</v>
      </c>
      <c r="B142" s="28" t="s">
        <v>29</v>
      </c>
      <c r="C142" s="31" t="s">
        <v>30</v>
      </c>
      <c r="D142" s="29">
        <v>99</v>
      </c>
      <c r="E142" s="56">
        <f t="shared" si="70"/>
        <v>0</v>
      </c>
      <c r="F142" s="56">
        <f t="shared" si="71"/>
        <v>0</v>
      </c>
      <c r="H142" s="30">
        <v>18.899999999999999</v>
      </c>
    </row>
    <row r="143" spans="1:8" s="8" customFormat="1" ht="32.25" customHeight="1">
      <c r="A143" s="28" t="s">
        <v>254</v>
      </c>
      <c r="B143" s="28" t="s">
        <v>209</v>
      </c>
      <c r="C143" s="31" t="s">
        <v>21</v>
      </c>
      <c r="D143" s="29">
        <v>84</v>
      </c>
      <c r="E143" s="56">
        <f t="shared" si="70"/>
        <v>0</v>
      </c>
      <c r="F143" s="56">
        <f t="shared" si="71"/>
        <v>0</v>
      </c>
      <c r="H143" s="30">
        <v>16.02</v>
      </c>
    </row>
    <row r="144" spans="1:8" s="8" customFormat="1" ht="21.95" customHeight="1">
      <c r="A144" s="34" t="s">
        <v>255</v>
      </c>
      <c r="B144" s="34" t="s">
        <v>46</v>
      </c>
      <c r="C144" s="31"/>
      <c r="D144" s="29"/>
      <c r="E144" s="4"/>
      <c r="F144" s="33"/>
      <c r="H144" s="4"/>
    </row>
    <row r="145" spans="1:8" s="8" customFormat="1" ht="32.25" customHeight="1">
      <c r="A145" s="28" t="s">
        <v>256</v>
      </c>
      <c r="B145" s="28" t="s">
        <v>156</v>
      </c>
      <c r="C145" s="31" t="s">
        <v>30</v>
      </c>
      <c r="D145" s="29">
        <v>910</v>
      </c>
      <c r="E145" s="56">
        <f t="shared" ref="E145:E146" si="72">ROUND((H145*$H$3),2)</f>
        <v>0</v>
      </c>
      <c r="F145" s="56">
        <f t="shared" ref="F145:F146" si="73">ROUND(E145*D145,2)</f>
        <v>0</v>
      </c>
      <c r="H145" s="30">
        <v>13.62</v>
      </c>
    </row>
    <row r="146" spans="1:8" s="8" customFormat="1" ht="32.25" customHeight="1">
      <c r="A146" s="28" t="s">
        <v>257</v>
      </c>
      <c r="B146" s="28" t="s">
        <v>48</v>
      </c>
      <c r="C146" s="31" t="s">
        <v>30</v>
      </c>
      <c r="D146" s="29">
        <v>145</v>
      </c>
      <c r="E146" s="56">
        <f t="shared" si="72"/>
        <v>0</v>
      </c>
      <c r="F146" s="56">
        <f t="shared" si="73"/>
        <v>0</v>
      </c>
      <c r="H146" s="30">
        <v>19.45</v>
      </c>
    </row>
    <row r="147" spans="1:8" s="8" customFormat="1" ht="21.95" customHeight="1">
      <c r="A147" s="34" t="s">
        <v>258</v>
      </c>
      <c r="B147" s="34" t="s">
        <v>92</v>
      </c>
      <c r="C147" s="31"/>
      <c r="D147" s="29"/>
      <c r="E147" s="4"/>
      <c r="F147" s="33"/>
      <c r="H147" s="4"/>
    </row>
    <row r="148" spans="1:8" s="8" customFormat="1" ht="32.25" customHeight="1">
      <c r="A148" s="28" t="s">
        <v>259</v>
      </c>
      <c r="B148" s="28" t="s">
        <v>160</v>
      </c>
      <c r="C148" s="31" t="s">
        <v>21</v>
      </c>
      <c r="D148" s="29">
        <v>170</v>
      </c>
      <c r="E148" s="56">
        <f t="shared" ref="E148" si="74">ROUND((H148*$H$3),2)</f>
        <v>0</v>
      </c>
      <c r="F148" s="56">
        <f t="shared" ref="F148" si="75">ROUND(E148*D148,2)</f>
        <v>0</v>
      </c>
      <c r="H148" s="30">
        <v>13.45</v>
      </c>
    </row>
    <row r="149" spans="1:8" s="8" customFormat="1" ht="32.25" customHeight="1">
      <c r="A149" s="28" t="s">
        <v>260</v>
      </c>
      <c r="B149" s="28" t="s">
        <v>162</v>
      </c>
      <c r="C149" s="31" t="s">
        <v>21</v>
      </c>
      <c r="D149" s="29">
        <v>16</v>
      </c>
      <c r="E149" s="56">
        <f t="shared" ref="E149:E155" si="76">ROUND((H149*$H$3),2)</f>
        <v>0</v>
      </c>
      <c r="F149" s="56">
        <f t="shared" ref="F149:F155" si="77">ROUND(E149*D149,2)</f>
        <v>0</v>
      </c>
      <c r="H149" s="30">
        <v>17.98</v>
      </c>
    </row>
    <row r="150" spans="1:8" s="8" customFormat="1" ht="32.25" customHeight="1">
      <c r="A150" s="28" t="s">
        <v>261</v>
      </c>
      <c r="B150" s="28" t="s">
        <v>262</v>
      </c>
      <c r="C150" s="31" t="s">
        <v>21</v>
      </c>
      <c r="D150" s="29">
        <v>39</v>
      </c>
      <c r="E150" s="56">
        <f t="shared" si="76"/>
        <v>0</v>
      </c>
      <c r="F150" s="56">
        <f t="shared" si="77"/>
        <v>0</v>
      </c>
      <c r="H150" s="30">
        <v>15.59</v>
      </c>
    </row>
    <row r="151" spans="1:8" s="8" customFormat="1" ht="50.25" customHeight="1">
      <c r="A151" s="28" t="s">
        <v>263</v>
      </c>
      <c r="B151" s="28" t="s">
        <v>264</v>
      </c>
      <c r="C151" s="31" t="s">
        <v>21</v>
      </c>
      <c r="D151" s="29">
        <v>8</v>
      </c>
      <c r="E151" s="56">
        <f t="shared" si="76"/>
        <v>0</v>
      </c>
      <c r="F151" s="56">
        <f t="shared" si="77"/>
        <v>0</v>
      </c>
      <c r="H151" s="30">
        <v>18.48</v>
      </c>
    </row>
    <row r="152" spans="1:8" s="8" customFormat="1" ht="21.95" customHeight="1">
      <c r="A152" s="28" t="s">
        <v>265</v>
      </c>
      <c r="B152" s="28" t="s">
        <v>266</v>
      </c>
      <c r="C152" s="31" t="s">
        <v>21</v>
      </c>
      <c r="D152" s="29">
        <v>35</v>
      </c>
      <c r="E152" s="56">
        <f t="shared" si="76"/>
        <v>0</v>
      </c>
      <c r="F152" s="56">
        <f t="shared" si="77"/>
        <v>0</v>
      </c>
      <c r="H152" s="30">
        <v>7.63</v>
      </c>
    </row>
    <row r="153" spans="1:8" s="8" customFormat="1" ht="21.95" customHeight="1">
      <c r="A153" s="28" t="s">
        <v>267</v>
      </c>
      <c r="B153" s="28" t="s">
        <v>268</v>
      </c>
      <c r="C153" s="31" t="s">
        <v>21</v>
      </c>
      <c r="D153" s="29">
        <v>3</v>
      </c>
      <c r="E153" s="56">
        <f t="shared" si="76"/>
        <v>0</v>
      </c>
      <c r="F153" s="56">
        <f t="shared" si="77"/>
        <v>0</v>
      </c>
      <c r="H153" s="30">
        <v>22.47</v>
      </c>
    </row>
    <row r="154" spans="1:8" s="8" customFormat="1" ht="32.1" customHeight="1">
      <c r="A154" s="28" t="s">
        <v>269</v>
      </c>
      <c r="B154" s="28" t="s">
        <v>168</v>
      </c>
      <c r="C154" s="31" t="s">
        <v>21</v>
      </c>
      <c r="D154" s="29">
        <v>47</v>
      </c>
      <c r="E154" s="56">
        <f t="shared" si="76"/>
        <v>0</v>
      </c>
      <c r="F154" s="56">
        <f t="shared" si="77"/>
        <v>0</v>
      </c>
      <c r="H154" s="30">
        <v>11.07</v>
      </c>
    </row>
    <row r="155" spans="1:8" s="8" customFormat="1" ht="32.1" customHeight="1">
      <c r="A155" s="28" t="s">
        <v>270</v>
      </c>
      <c r="B155" s="28" t="s">
        <v>164</v>
      </c>
      <c r="C155" s="31" t="s">
        <v>21</v>
      </c>
      <c r="D155" s="29">
        <v>88</v>
      </c>
      <c r="E155" s="56">
        <f t="shared" si="76"/>
        <v>0</v>
      </c>
      <c r="F155" s="56">
        <f t="shared" si="77"/>
        <v>0</v>
      </c>
      <c r="H155" s="30">
        <v>7.59</v>
      </c>
    </row>
    <row r="156" spans="1:8" s="8" customFormat="1" ht="32.1" customHeight="1">
      <c r="A156" s="28" t="s">
        <v>271</v>
      </c>
      <c r="B156" s="28" t="s">
        <v>272</v>
      </c>
      <c r="C156" s="31" t="s">
        <v>21</v>
      </c>
      <c r="D156" s="29">
        <v>33</v>
      </c>
      <c r="E156" s="56">
        <f t="shared" ref="E156:E166" si="78">ROUND((H156*$H$3),2)</f>
        <v>0</v>
      </c>
      <c r="F156" s="56">
        <f t="shared" ref="F156:F166" si="79">ROUND(E156*D156,2)</f>
        <v>0</v>
      </c>
      <c r="H156" s="30">
        <v>7.95</v>
      </c>
    </row>
    <row r="157" spans="1:8" s="8" customFormat="1" ht="32.1" customHeight="1">
      <c r="A157" s="28" t="s">
        <v>273</v>
      </c>
      <c r="B157" s="28" t="s">
        <v>274</v>
      </c>
      <c r="C157" s="31" t="s">
        <v>21</v>
      </c>
      <c r="D157" s="29">
        <v>6</v>
      </c>
      <c r="E157" s="56">
        <f t="shared" si="78"/>
        <v>0</v>
      </c>
      <c r="F157" s="56">
        <f t="shared" si="79"/>
        <v>0</v>
      </c>
      <c r="H157" s="30">
        <v>19.690000000000001</v>
      </c>
    </row>
    <row r="158" spans="1:8" s="8" customFormat="1" ht="32.1" customHeight="1">
      <c r="A158" s="28" t="s">
        <v>275</v>
      </c>
      <c r="B158" s="28" t="s">
        <v>276</v>
      </c>
      <c r="C158" s="31" t="s">
        <v>21</v>
      </c>
      <c r="D158" s="29">
        <v>8</v>
      </c>
      <c r="E158" s="56">
        <f t="shared" si="78"/>
        <v>0</v>
      </c>
      <c r="F158" s="56">
        <f t="shared" si="79"/>
        <v>0</v>
      </c>
      <c r="H158" s="30">
        <v>16.36</v>
      </c>
    </row>
    <row r="159" spans="1:8" s="8" customFormat="1" ht="32.1" customHeight="1">
      <c r="A159" s="28" t="s">
        <v>277</v>
      </c>
      <c r="B159" s="28" t="s">
        <v>166</v>
      </c>
      <c r="C159" s="31" t="s">
        <v>21</v>
      </c>
      <c r="D159" s="29">
        <v>142</v>
      </c>
      <c r="E159" s="56">
        <f t="shared" si="78"/>
        <v>0</v>
      </c>
      <c r="F159" s="56">
        <f t="shared" si="79"/>
        <v>0</v>
      </c>
      <c r="H159" s="30">
        <v>5.08</v>
      </c>
    </row>
    <row r="160" spans="1:8" s="8" customFormat="1" ht="32.1" customHeight="1">
      <c r="A160" s="28" t="s">
        <v>278</v>
      </c>
      <c r="B160" s="28" t="s">
        <v>279</v>
      </c>
      <c r="C160" s="31" t="s">
        <v>21</v>
      </c>
      <c r="D160" s="29">
        <v>5</v>
      </c>
      <c r="E160" s="56">
        <f t="shared" si="78"/>
        <v>0</v>
      </c>
      <c r="F160" s="56">
        <f t="shared" si="79"/>
        <v>0</v>
      </c>
      <c r="H160" s="30">
        <v>8.8699999999999992</v>
      </c>
    </row>
    <row r="161" spans="1:8" s="8" customFormat="1" ht="32.1" customHeight="1">
      <c r="A161" s="28" t="s">
        <v>280</v>
      </c>
      <c r="B161" s="28" t="s">
        <v>281</v>
      </c>
      <c r="C161" s="31" t="s">
        <v>21</v>
      </c>
      <c r="D161" s="29">
        <v>7</v>
      </c>
      <c r="E161" s="56">
        <f t="shared" si="78"/>
        <v>0</v>
      </c>
      <c r="F161" s="56">
        <f t="shared" si="79"/>
        <v>0</v>
      </c>
      <c r="H161" s="30">
        <v>21.7</v>
      </c>
    </row>
    <row r="162" spans="1:8" s="8" customFormat="1" ht="32.1" customHeight="1">
      <c r="A162" s="28" t="s">
        <v>282</v>
      </c>
      <c r="B162" s="28" t="s">
        <v>283</v>
      </c>
      <c r="C162" s="31" t="s">
        <v>21</v>
      </c>
      <c r="D162" s="29">
        <v>4</v>
      </c>
      <c r="E162" s="56">
        <f t="shared" si="78"/>
        <v>0</v>
      </c>
      <c r="F162" s="56">
        <f t="shared" si="79"/>
        <v>0</v>
      </c>
      <c r="H162" s="30">
        <v>54.14</v>
      </c>
    </row>
    <row r="163" spans="1:8" s="8" customFormat="1" ht="32.1" customHeight="1">
      <c r="A163" s="28" t="s">
        <v>284</v>
      </c>
      <c r="B163" s="28" t="s">
        <v>285</v>
      </c>
      <c r="C163" s="31" t="s">
        <v>21</v>
      </c>
      <c r="D163" s="29">
        <v>2</v>
      </c>
      <c r="E163" s="56">
        <f t="shared" si="78"/>
        <v>0</v>
      </c>
      <c r="F163" s="56">
        <f t="shared" si="79"/>
        <v>0</v>
      </c>
      <c r="H163" s="30">
        <v>143.88999999999999</v>
      </c>
    </row>
    <row r="164" spans="1:8" s="8" customFormat="1" ht="32.1" customHeight="1">
      <c r="A164" s="28" t="s">
        <v>286</v>
      </c>
      <c r="B164" s="28" t="s">
        <v>287</v>
      </c>
      <c r="C164" s="31" t="s">
        <v>21</v>
      </c>
      <c r="D164" s="29">
        <v>4</v>
      </c>
      <c r="E164" s="56">
        <f t="shared" si="78"/>
        <v>0</v>
      </c>
      <c r="F164" s="56">
        <f t="shared" si="79"/>
        <v>0</v>
      </c>
      <c r="H164" s="30">
        <v>152.85</v>
      </c>
    </row>
    <row r="165" spans="1:8" s="8" customFormat="1" ht="32.1" customHeight="1">
      <c r="A165" s="28" t="s">
        <v>288</v>
      </c>
      <c r="B165" s="28" t="s">
        <v>289</v>
      </c>
      <c r="C165" s="31" t="s">
        <v>21</v>
      </c>
      <c r="D165" s="29">
        <v>1</v>
      </c>
      <c r="E165" s="56">
        <f t="shared" si="78"/>
        <v>0</v>
      </c>
      <c r="F165" s="56">
        <f t="shared" si="79"/>
        <v>0</v>
      </c>
      <c r="H165" s="30">
        <v>165.6</v>
      </c>
    </row>
    <row r="166" spans="1:8" s="8" customFormat="1" ht="76.5" customHeight="1">
      <c r="A166" s="28" t="s">
        <v>290</v>
      </c>
      <c r="B166" s="28" t="s">
        <v>291</v>
      </c>
      <c r="C166" s="31" t="s">
        <v>21</v>
      </c>
      <c r="D166" s="29">
        <v>13</v>
      </c>
      <c r="E166" s="56">
        <f t="shared" si="78"/>
        <v>0</v>
      </c>
      <c r="F166" s="56">
        <f t="shared" si="79"/>
        <v>0</v>
      </c>
      <c r="H166" s="30">
        <v>261.75</v>
      </c>
    </row>
    <row r="167" spans="1:8" s="8" customFormat="1" ht="21.95" customHeight="1">
      <c r="A167" s="34" t="s">
        <v>292</v>
      </c>
      <c r="B167" s="34" t="s">
        <v>50</v>
      </c>
      <c r="C167" s="31"/>
      <c r="D167" s="29"/>
      <c r="E167" s="4"/>
      <c r="F167" s="33"/>
      <c r="H167" s="4"/>
    </row>
    <row r="168" spans="1:8" s="8" customFormat="1" ht="21.95" customHeight="1">
      <c r="A168" s="28" t="s">
        <v>293</v>
      </c>
      <c r="B168" s="28" t="s">
        <v>226</v>
      </c>
      <c r="C168" s="31" t="s">
        <v>21</v>
      </c>
      <c r="D168" s="37">
        <v>72</v>
      </c>
      <c r="E168" s="56">
        <f t="shared" ref="E168" si="80">ROUND((H168*$H$3),2)</f>
        <v>0</v>
      </c>
      <c r="F168" s="56">
        <f t="shared" ref="F168" si="81">ROUND(E168*D168,2)</f>
        <v>0</v>
      </c>
      <c r="H168" s="35">
        <v>39.61</v>
      </c>
    </row>
    <row r="169" spans="1:8" s="8" customFormat="1" ht="21.95" customHeight="1">
      <c r="A169" s="28" t="s">
        <v>294</v>
      </c>
      <c r="B169" s="28" t="s">
        <v>295</v>
      </c>
      <c r="C169" s="31" t="s">
        <v>21</v>
      </c>
      <c r="D169" s="37">
        <v>43</v>
      </c>
      <c r="E169" s="56">
        <f t="shared" ref="E169:E179" si="82">ROUND((H169*$H$3),2)</f>
        <v>0</v>
      </c>
      <c r="F169" s="56">
        <f t="shared" ref="F169:F179" si="83">ROUND(E169*D169,2)</f>
        <v>0</v>
      </c>
      <c r="H169" s="35">
        <v>37.22</v>
      </c>
    </row>
    <row r="170" spans="1:8" s="8" customFormat="1" ht="21.95" customHeight="1">
      <c r="A170" s="28" t="s">
        <v>296</v>
      </c>
      <c r="B170" s="28" t="s">
        <v>171</v>
      </c>
      <c r="C170" s="31" t="s">
        <v>21</v>
      </c>
      <c r="D170" s="29">
        <v>28</v>
      </c>
      <c r="E170" s="56">
        <f t="shared" si="82"/>
        <v>0</v>
      </c>
      <c r="F170" s="56">
        <f t="shared" si="83"/>
        <v>0</v>
      </c>
      <c r="H170" s="36">
        <v>39.61</v>
      </c>
    </row>
    <row r="171" spans="1:8" s="8" customFormat="1" ht="21.95" customHeight="1">
      <c r="A171" s="28" t="s">
        <v>297</v>
      </c>
      <c r="B171" s="28" t="s">
        <v>173</v>
      </c>
      <c r="C171" s="31" t="s">
        <v>21</v>
      </c>
      <c r="D171" s="29">
        <v>55</v>
      </c>
      <c r="E171" s="56">
        <f t="shared" si="82"/>
        <v>0</v>
      </c>
      <c r="F171" s="56">
        <f t="shared" si="83"/>
        <v>0</v>
      </c>
      <c r="H171" s="30">
        <v>39.61</v>
      </c>
    </row>
    <row r="172" spans="1:8" s="8" customFormat="1" ht="21.95" customHeight="1">
      <c r="A172" s="28" t="s">
        <v>298</v>
      </c>
      <c r="B172" s="28" t="s">
        <v>177</v>
      </c>
      <c r="C172" s="31" t="s">
        <v>21</v>
      </c>
      <c r="D172" s="29">
        <v>8</v>
      </c>
      <c r="E172" s="56">
        <f t="shared" si="82"/>
        <v>0</v>
      </c>
      <c r="F172" s="56">
        <f t="shared" si="83"/>
        <v>0</v>
      </c>
      <c r="H172" s="30">
        <v>39.61</v>
      </c>
    </row>
    <row r="173" spans="1:8" s="8" customFormat="1" ht="21.95" customHeight="1">
      <c r="A173" s="28" t="s">
        <v>299</v>
      </c>
      <c r="B173" s="28" t="s">
        <v>175</v>
      </c>
      <c r="C173" s="31" t="s">
        <v>21</v>
      </c>
      <c r="D173" s="29">
        <v>70</v>
      </c>
      <c r="E173" s="56">
        <f t="shared" si="82"/>
        <v>0</v>
      </c>
      <c r="F173" s="56">
        <f t="shared" si="83"/>
        <v>0</v>
      </c>
      <c r="H173" s="30">
        <v>41.99</v>
      </c>
    </row>
    <row r="174" spans="1:8" s="8" customFormat="1" ht="21.95" customHeight="1">
      <c r="A174" s="28" t="s">
        <v>300</v>
      </c>
      <c r="B174" s="28" t="s">
        <v>301</v>
      </c>
      <c r="C174" s="31" t="s">
        <v>21</v>
      </c>
      <c r="D174" s="29">
        <v>1</v>
      </c>
      <c r="E174" s="56">
        <f t="shared" si="82"/>
        <v>0</v>
      </c>
      <c r="F174" s="56">
        <f t="shared" si="83"/>
        <v>0</v>
      </c>
      <c r="H174" s="30">
        <v>59.32</v>
      </c>
    </row>
    <row r="175" spans="1:8" s="8" customFormat="1" ht="21.95" customHeight="1">
      <c r="A175" s="28" t="s">
        <v>302</v>
      </c>
      <c r="B175" s="28" t="s">
        <v>303</v>
      </c>
      <c r="C175" s="31" t="s">
        <v>21</v>
      </c>
      <c r="D175" s="29">
        <v>1</v>
      </c>
      <c r="E175" s="56">
        <f t="shared" si="82"/>
        <v>0</v>
      </c>
      <c r="F175" s="56">
        <f t="shared" si="83"/>
        <v>0</v>
      </c>
      <c r="H175" s="30">
        <v>48.21</v>
      </c>
    </row>
    <row r="176" spans="1:8" s="8" customFormat="1" ht="21.95" customHeight="1">
      <c r="A176" s="28" t="s">
        <v>304</v>
      </c>
      <c r="B176" s="28" t="s">
        <v>305</v>
      </c>
      <c r="C176" s="31" t="s">
        <v>21</v>
      </c>
      <c r="D176" s="29">
        <v>2</v>
      </c>
      <c r="E176" s="56">
        <f t="shared" si="82"/>
        <v>0</v>
      </c>
      <c r="F176" s="56">
        <f t="shared" si="83"/>
        <v>0</v>
      </c>
      <c r="H176" s="30">
        <v>51.92</v>
      </c>
    </row>
    <row r="177" spans="1:8" s="8" customFormat="1" ht="21.95" customHeight="1">
      <c r="A177" s="28" t="s">
        <v>306</v>
      </c>
      <c r="B177" s="28" t="s">
        <v>307</v>
      </c>
      <c r="C177" s="31" t="s">
        <v>21</v>
      </c>
      <c r="D177" s="29">
        <v>2</v>
      </c>
      <c r="E177" s="56">
        <f t="shared" si="82"/>
        <v>0</v>
      </c>
      <c r="F177" s="56">
        <f t="shared" si="83"/>
        <v>0</v>
      </c>
      <c r="H177" s="30">
        <v>51.92</v>
      </c>
    </row>
    <row r="178" spans="1:8" s="8" customFormat="1" ht="21.95" customHeight="1">
      <c r="A178" s="28" t="s">
        <v>308</v>
      </c>
      <c r="B178" s="28" t="s">
        <v>309</v>
      </c>
      <c r="C178" s="31" t="s">
        <v>21</v>
      </c>
      <c r="D178" s="29">
        <v>1</v>
      </c>
      <c r="E178" s="56">
        <f t="shared" si="82"/>
        <v>0</v>
      </c>
      <c r="F178" s="56">
        <f t="shared" si="83"/>
        <v>0</v>
      </c>
      <c r="H178" s="30">
        <v>55.62</v>
      </c>
    </row>
    <row r="179" spans="1:8" s="8" customFormat="1" ht="21.95" customHeight="1">
      <c r="A179" s="28" t="s">
        <v>310</v>
      </c>
      <c r="B179" s="28" t="s">
        <v>311</v>
      </c>
      <c r="C179" s="31" t="s">
        <v>21</v>
      </c>
      <c r="D179" s="29">
        <v>3</v>
      </c>
      <c r="E179" s="56">
        <f t="shared" si="82"/>
        <v>0</v>
      </c>
      <c r="F179" s="56">
        <f t="shared" si="83"/>
        <v>0</v>
      </c>
      <c r="H179" s="30">
        <v>55.62</v>
      </c>
    </row>
    <row r="180" spans="1:8" s="8" customFormat="1" ht="21.95" customHeight="1">
      <c r="A180" s="28" t="s">
        <v>312</v>
      </c>
      <c r="B180" s="28" t="s">
        <v>181</v>
      </c>
      <c r="C180" s="31" t="s">
        <v>21</v>
      </c>
      <c r="D180" s="29">
        <v>86</v>
      </c>
      <c r="E180" s="56">
        <f t="shared" ref="E180:E186" si="84">ROUND((H180*$H$3),2)</f>
        <v>0</v>
      </c>
      <c r="F180" s="56">
        <f t="shared" ref="F180:F186" si="85">ROUND(E180*D180,2)</f>
        <v>0</v>
      </c>
      <c r="H180" s="30">
        <v>6.53</v>
      </c>
    </row>
    <row r="181" spans="1:8" s="8" customFormat="1" ht="21.95" customHeight="1">
      <c r="A181" s="28" t="s">
        <v>313</v>
      </c>
      <c r="B181" s="28" t="s">
        <v>62</v>
      </c>
      <c r="C181" s="31" t="s">
        <v>21</v>
      </c>
      <c r="D181" s="29">
        <v>4</v>
      </c>
      <c r="E181" s="56">
        <f t="shared" si="84"/>
        <v>0</v>
      </c>
      <c r="F181" s="56">
        <f t="shared" si="85"/>
        <v>0</v>
      </c>
      <c r="H181" s="30">
        <v>8.15</v>
      </c>
    </row>
    <row r="182" spans="1:8" s="8" customFormat="1" ht="33" customHeight="1">
      <c r="A182" s="28" t="s">
        <v>314</v>
      </c>
      <c r="B182" s="28" t="s">
        <v>315</v>
      </c>
      <c r="C182" s="31" t="s">
        <v>21</v>
      </c>
      <c r="D182" s="29">
        <v>193</v>
      </c>
      <c r="E182" s="56">
        <f t="shared" si="84"/>
        <v>0</v>
      </c>
      <c r="F182" s="56">
        <f t="shared" si="85"/>
        <v>0</v>
      </c>
      <c r="H182" s="30">
        <v>11.15</v>
      </c>
    </row>
    <row r="183" spans="1:8" s="8" customFormat="1" ht="36" customHeight="1">
      <c r="A183" s="28" t="s">
        <v>316</v>
      </c>
      <c r="B183" s="28" t="s">
        <v>317</v>
      </c>
      <c r="C183" s="31" t="s">
        <v>21</v>
      </c>
      <c r="D183" s="29">
        <v>7</v>
      </c>
      <c r="E183" s="56">
        <f t="shared" si="84"/>
        <v>0</v>
      </c>
      <c r="F183" s="56">
        <f t="shared" si="85"/>
        <v>0</v>
      </c>
      <c r="H183" s="30">
        <v>13.92</v>
      </c>
    </row>
    <row r="184" spans="1:8" s="8" customFormat="1" ht="51" customHeight="1">
      <c r="A184" s="28" t="s">
        <v>318</v>
      </c>
      <c r="B184" s="28" t="s">
        <v>319</v>
      </c>
      <c r="C184" s="31" t="s">
        <v>21</v>
      </c>
      <c r="D184" s="29">
        <v>1</v>
      </c>
      <c r="E184" s="56">
        <f t="shared" si="84"/>
        <v>0</v>
      </c>
      <c r="F184" s="56">
        <f t="shared" si="85"/>
        <v>0</v>
      </c>
      <c r="H184" s="30">
        <v>51.52</v>
      </c>
    </row>
    <row r="185" spans="1:8" s="8" customFormat="1" ht="51" customHeight="1">
      <c r="A185" s="28" t="s">
        <v>320</v>
      </c>
      <c r="B185" s="28" t="s">
        <v>321</v>
      </c>
      <c r="C185" s="31" t="s">
        <v>21</v>
      </c>
      <c r="D185" s="29">
        <v>3</v>
      </c>
      <c r="E185" s="56">
        <f t="shared" si="84"/>
        <v>0</v>
      </c>
      <c r="F185" s="56">
        <f t="shared" si="85"/>
        <v>0</v>
      </c>
      <c r="H185" s="30">
        <v>51.64</v>
      </c>
    </row>
    <row r="186" spans="1:8" s="8" customFormat="1" ht="54" customHeight="1">
      <c r="A186" s="28" t="s">
        <v>322</v>
      </c>
      <c r="B186" s="28" t="s">
        <v>323</v>
      </c>
      <c r="C186" s="31" t="s">
        <v>21</v>
      </c>
      <c r="D186" s="29">
        <v>1</v>
      </c>
      <c r="E186" s="56">
        <f t="shared" si="84"/>
        <v>0</v>
      </c>
      <c r="F186" s="56">
        <f t="shared" si="85"/>
        <v>0</v>
      </c>
      <c r="H186" s="30">
        <v>47.68</v>
      </c>
    </row>
    <row r="187" spans="1:8" s="8" customFormat="1" ht="21.95" customHeight="1">
      <c r="A187" s="34" t="s">
        <v>324</v>
      </c>
      <c r="B187" s="34" t="s">
        <v>66</v>
      </c>
      <c r="C187" s="31"/>
      <c r="D187" s="29"/>
      <c r="E187" s="4"/>
      <c r="F187" s="33"/>
      <c r="H187" s="4"/>
    </row>
    <row r="188" spans="1:8" s="8" customFormat="1" ht="51" customHeight="1">
      <c r="A188" s="28" t="s">
        <v>325</v>
      </c>
      <c r="B188" s="28" t="s">
        <v>326</v>
      </c>
      <c r="C188" s="31" t="s">
        <v>30</v>
      </c>
      <c r="D188" s="29">
        <v>4895</v>
      </c>
      <c r="E188" s="56">
        <f t="shared" ref="E188" si="86">ROUND((H188*$H$3),2)</f>
        <v>0</v>
      </c>
      <c r="F188" s="56">
        <f t="shared" ref="F188" si="87">ROUND(E188*D188,2)</f>
        <v>0</v>
      </c>
      <c r="H188" s="30">
        <v>4.96</v>
      </c>
    </row>
    <row r="189" spans="1:8" s="8" customFormat="1" ht="50.25" customHeight="1">
      <c r="A189" s="28" t="s">
        <v>327</v>
      </c>
      <c r="B189" s="28" t="s">
        <v>328</v>
      </c>
      <c r="C189" s="31" t="s">
        <v>30</v>
      </c>
      <c r="D189" s="29">
        <v>920</v>
      </c>
      <c r="E189" s="56">
        <f t="shared" ref="E189:E192" si="88">ROUND((H189*$H$3),2)</f>
        <v>0</v>
      </c>
      <c r="F189" s="56">
        <f t="shared" ref="F189:F192" si="89">ROUND(E189*D189,2)</f>
        <v>0</v>
      </c>
      <c r="H189" s="30">
        <v>7.39</v>
      </c>
    </row>
    <row r="190" spans="1:8" s="8" customFormat="1" ht="52.5" customHeight="1">
      <c r="A190" s="28" t="s">
        <v>329</v>
      </c>
      <c r="B190" s="28" t="s">
        <v>330</v>
      </c>
      <c r="C190" s="31" t="s">
        <v>30</v>
      </c>
      <c r="D190" s="29">
        <v>89</v>
      </c>
      <c r="E190" s="56">
        <f t="shared" si="88"/>
        <v>0</v>
      </c>
      <c r="F190" s="56">
        <f t="shared" si="89"/>
        <v>0</v>
      </c>
      <c r="H190" s="30">
        <v>17.149999999999999</v>
      </c>
    </row>
    <row r="191" spans="1:8" s="8" customFormat="1" ht="52.5" customHeight="1">
      <c r="A191" s="28" t="s">
        <v>331</v>
      </c>
      <c r="B191" s="28" t="s">
        <v>332</v>
      </c>
      <c r="C191" s="31" t="s">
        <v>30</v>
      </c>
      <c r="D191" s="29">
        <v>900</v>
      </c>
      <c r="E191" s="56">
        <f t="shared" si="88"/>
        <v>0</v>
      </c>
      <c r="F191" s="56">
        <f t="shared" si="89"/>
        <v>0</v>
      </c>
      <c r="H191" s="30">
        <v>5.18</v>
      </c>
    </row>
    <row r="192" spans="1:8" s="8" customFormat="1" ht="52.5" customHeight="1">
      <c r="A192" s="28" t="s">
        <v>333</v>
      </c>
      <c r="B192" s="28" t="s">
        <v>68</v>
      </c>
      <c r="C192" s="31" t="s">
        <v>30</v>
      </c>
      <c r="D192" s="29">
        <v>215</v>
      </c>
      <c r="E192" s="56">
        <f t="shared" si="88"/>
        <v>0</v>
      </c>
      <c r="F192" s="56">
        <f t="shared" si="89"/>
        <v>0</v>
      </c>
      <c r="H192" s="30">
        <v>6.88</v>
      </c>
    </row>
    <row r="193" spans="1:8" s="8" customFormat="1" ht="21.95" customHeight="1">
      <c r="A193" s="34" t="s">
        <v>334</v>
      </c>
      <c r="B193" s="34" t="s">
        <v>116</v>
      </c>
      <c r="C193" s="31"/>
      <c r="D193" s="29"/>
      <c r="E193" s="4"/>
      <c r="F193" s="33"/>
      <c r="H193" s="4"/>
    </row>
    <row r="194" spans="1:8" s="8" customFormat="1" ht="32.1" customHeight="1">
      <c r="A194" s="28" t="s">
        <v>335</v>
      </c>
      <c r="B194" s="28" t="s">
        <v>336</v>
      </c>
      <c r="C194" s="31" t="s">
        <v>21</v>
      </c>
      <c r="D194" s="29">
        <v>98</v>
      </c>
      <c r="E194" s="56">
        <f t="shared" ref="E194:E196" si="90">ROUND((H194*$H$3),2)</f>
        <v>0</v>
      </c>
      <c r="F194" s="56">
        <f t="shared" ref="F194:F196" si="91">ROUND(E194*D194,2)</f>
        <v>0</v>
      </c>
      <c r="H194" s="30">
        <v>28.79</v>
      </c>
    </row>
    <row r="195" spans="1:8" s="8" customFormat="1" ht="32.1" customHeight="1">
      <c r="A195" s="28" t="s">
        <v>337</v>
      </c>
      <c r="B195" s="28" t="s">
        <v>338</v>
      </c>
      <c r="C195" s="31" t="s">
        <v>21</v>
      </c>
      <c r="D195" s="29">
        <v>26</v>
      </c>
      <c r="E195" s="56">
        <f t="shared" si="90"/>
        <v>0</v>
      </c>
      <c r="F195" s="56">
        <f t="shared" si="91"/>
        <v>0</v>
      </c>
      <c r="H195" s="30">
        <v>34.520000000000003</v>
      </c>
    </row>
    <row r="196" spans="1:8" s="8" customFormat="1" ht="32.1" customHeight="1">
      <c r="A196" s="28" t="s">
        <v>339</v>
      </c>
      <c r="B196" s="28" t="s">
        <v>340</v>
      </c>
      <c r="C196" s="31" t="s">
        <v>21</v>
      </c>
      <c r="D196" s="29">
        <v>31</v>
      </c>
      <c r="E196" s="56">
        <f t="shared" si="90"/>
        <v>0</v>
      </c>
      <c r="F196" s="56">
        <f t="shared" si="91"/>
        <v>0</v>
      </c>
      <c r="H196" s="30">
        <v>40.49</v>
      </c>
    </row>
    <row r="197" spans="1:8" s="8" customFormat="1" ht="21.95" customHeight="1">
      <c r="A197" s="34" t="s">
        <v>341</v>
      </c>
      <c r="B197" s="34" t="s">
        <v>342</v>
      </c>
      <c r="C197" s="31"/>
      <c r="D197" s="29"/>
      <c r="E197" s="4"/>
      <c r="F197" s="33"/>
      <c r="H197" s="4"/>
    </row>
    <row r="198" spans="1:8" s="8" customFormat="1" ht="32.1" customHeight="1">
      <c r="A198" s="28" t="s">
        <v>343</v>
      </c>
      <c r="B198" s="28" t="s">
        <v>344</v>
      </c>
      <c r="C198" s="31" t="s">
        <v>21</v>
      </c>
      <c r="D198" s="29">
        <v>47</v>
      </c>
      <c r="E198" s="56">
        <f t="shared" ref="E198" si="92">ROUND((H198*$H$3),2)</f>
        <v>0</v>
      </c>
      <c r="F198" s="56">
        <f t="shared" ref="F198" si="93">ROUND(E198*D198,2)</f>
        <v>0</v>
      </c>
      <c r="H198" s="30">
        <v>402.15</v>
      </c>
    </row>
    <row r="199" spans="1:8" s="8" customFormat="1" ht="32.1" customHeight="1">
      <c r="A199" s="28" t="s">
        <v>345</v>
      </c>
      <c r="B199" s="28" t="s">
        <v>346</v>
      </c>
      <c r="C199" s="31" t="s">
        <v>21</v>
      </c>
      <c r="D199" s="29">
        <v>28</v>
      </c>
      <c r="E199" s="56">
        <f t="shared" ref="E199:E206" si="94">ROUND((H199*$H$3),2)</f>
        <v>0</v>
      </c>
      <c r="F199" s="56">
        <f t="shared" ref="F199:F206" si="95">ROUND(E199*D199,2)</f>
        <v>0</v>
      </c>
      <c r="H199" s="30">
        <v>219.57</v>
      </c>
    </row>
    <row r="200" spans="1:8" s="8" customFormat="1" ht="32.1" customHeight="1">
      <c r="A200" s="28" t="s">
        <v>347</v>
      </c>
      <c r="B200" s="28" t="s">
        <v>348</v>
      </c>
      <c r="C200" s="31" t="s">
        <v>21</v>
      </c>
      <c r="D200" s="29">
        <v>117</v>
      </c>
      <c r="E200" s="56">
        <f t="shared" si="94"/>
        <v>0</v>
      </c>
      <c r="F200" s="56">
        <f t="shared" si="95"/>
        <v>0</v>
      </c>
      <c r="H200" s="30">
        <v>138.4</v>
      </c>
    </row>
    <row r="201" spans="1:8" s="8" customFormat="1" ht="32.1" customHeight="1">
      <c r="A201" s="28" t="s">
        <v>349</v>
      </c>
      <c r="B201" s="28" t="s">
        <v>350</v>
      </c>
      <c r="C201" s="31" t="s">
        <v>21</v>
      </c>
      <c r="D201" s="29">
        <v>34</v>
      </c>
      <c r="E201" s="56">
        <f t="shared" si="94"/>
        <v>0</v>
      </c>
      <c r="F201" s="56">
        <f t="shared" si="95"/>
        <v>0</v>
      </c>
      <c r="H201" s="30">
        <v>97.1</v>
      </c>
    </row>
    <row r="202" spans="1:8" s="8" customFormat="1" ht="32.1" customHeight="1">
      <c r="A202" s="28" t="s">
        <v>351</v>
      </c>
      <c r="B202" s="28" t="s">
        <v>352</v>
      </c>
      <c r="C202" s="31" t="s">
        <v>21</v>
      </c>
      <c r="D202" s="29">
        <v>2</v>
      </c>
      <c r="E202" s="56">
        <f t="shared" si="94"/>
        <v>0</v>
      </c>
      <c r="F202" s="56">
        <f t="shared" si="95"/>
        <v>0</v>
      </c>
      <c r="H202" s="30">
        <v>133.28</v>
      </c>
    </row>
    <row r="203" spans="1:8" s="8" customFormat="1" ht="32.1" customHeight="1">
      <c r="A203" s="28" t="s">
        <v>353</v>
      </c>
      <c r="B203" s="28" t="s">
        <v>354</v>
      </c>
      <c r="C203" s="31" t="s">
        <v>21</v>
      </c>
      <c r="D203" s="29">
        <v>7</v>
      </c>
      <c r="E203" s="56">
        <f t="shared" si="94"/>
        <v>0</v>
      </c>
      <c r="F203" s="56">
        <f t="shared" si="95"/>
        <v>0</v>
      </c>
      <c r="H203" s="30">
        <v>98.48</v>
      </c>
    </row>
    <row r="204" spans="1:8" s="8" customFormat="1" ht="32.1" customHeight="1">
      <c r="A204" s="28" t="s">
        <v>355</v>
      </c>
      <c r="B204" s="28" t="s">
        <v>356</v>
      </c>
      <c r="C204" s="31" t="s">
        <v>21</v>
      </c>
      <c r="D204" s="29">
        <v>8</v>
      </c>
      <c r="E204" s="56">
        <f t="shared" si="94"/>
        <v>0</v>
      </c>
      <c r="F204" s="56">
        <f t="shared" si="95"/>
        <v>0</v>
      </c>
      <c r="H204" s="30">
        <v>80.989999999999995</v>
      </c>
    </row>
    <row r="205" spans="1:8" s="8" customFormat="1" ht="32.1" customHeight="1">
      <c r="A205" s="28" t="s">
        <v>357</v>
      </c>
      <c r="B205" s="28" t="s">
        <v>358</v>
      </c>
      <c r="C205" s="31" t="s">
        <v>21</v>
      </c>
      <c r="D205" s="29">
        <v>44</v>
      </c>
      <c r="E205" s="56">
        <f t="shared" si="94"/>
        <v>0</v>
      </c>
      <c r="F205" s="56">
        <f t="shared" si="95"/>
        <v>0</v>
      </c>
      <c r="H205" s="30">
        <v>176.99</v>
      </c>
    </row>
    <row r="206" spans="1:8" s="8" customFormat="1" ht="32.1" customHeight="1">
      <c r="A206" s="28" t="s">
        <v>359</v>
      </c>
      <c r="B206" s="28" t="s">
        <v>360</v>
      </c>
      <c r="C206" s="31" t="s">
        <v>21</v>
      </c>
      <c r="D206" s="29">
        <v>11</v>
      </c>
      <c r="E206" s="56">
        <f t="shared" si="94"/>
        <v>0</v>
      </c>
      <c r="F206" s="56">
        <f t="shared" si="95"/>
        <v>0</v>
      </c>
      <c r="H206" s="30">
        <v>170.09</v>
      </c>
    </row>
    <row r="207" spans="1:8" s="8" customFormat="1" ht="21.95" customHeight="1">
      <c r="A207" s="28" t="s">
        <v>361</v>
      </c>
      <c r="B207" s="28" t="s">
        <v>362</v>
      </c>
      <c r="C207" s="31" t="s">
        <v>21</v>
      </c>
      <c r="D207" s="29">
        <v>256</v>
      </c>
      <c r="E207" s="56">
        <f t="shared" ref="E207:E220" si="96">ROUND((H207*$H$3),2)</f>
        <v>0</v>
      </c>
      <c r="F207" s="56">
        <f t="shared" ref="F207:F220" si="97">ROUND(E207*D207,2)</f>
        <v>0</v>
      </c>
      <c r="H207" s="30">
        <v>30.04</v>
      </c>
    </row>
    <row r="208" spans="1:8" s="8" customFormat="1" ht="21.95" customHeight="1">
      <c r="A208" s="28" t="s">
        <v>363</v>
      </c>
      <c r="B208" s="28" t="s">
        <v>364</v>
      </c>
      <c r="C208" s="31" t="s">
        <v>21</v>
      </c>
      <c r="D208" s="29">
        <v>290</v>
      </c>
      <c r="E208" s="56">
        <f t="shared" si="96"/>
        <v>0</v>
      </c>
      <c r="F208" s="56">
        <f t="shared" si="97"/>
        <v>0</v>
      </c>
      <c r="H208" s="30">
        <v>34.94</v>
      </c>
    </row>
    <row r="209" spans="1:8" s="8" customFormat="1" ht="32.1" customHeight="1">
      <c r="A209" s="28" t="s">
        <v>365</v>
      </c>
      <c r="B209" s="28" t="s">
        <v>366</v>
      </c>
      <c r="C209" s="31" t="s">
        <v>21</v>
      </c>
      <c r="D209" s="29">
        <v>5</v>
      </c>
      <c r="E209" s="56">
        <f t="shared" si="96"/>
        <v>0</v>
      </c>
      <c r="F209" s="56">
        <f t="shared" si="97"/>
        <v>0</v>
      </c>
      <c r="H209" s="30">
        <v>87.65</v>
      </c>
    </row>
    <row r="210" spans="1:8" s="8" customFormat="1" ht="32.1" customHeight="1">
      <c r="A210" s="28" t="s">
        <v>367</v>
      </c>
      <c r="B210" s="28" t="s">
        <v>368</v>
      </c>
      <c r="C210" s="31" t="s">
        <v>21</v>
      </c>
      <c r="D210" s="29">
        <v>234</v>
      </c>
      <c r="E210" s="56">
        <f t="shared" si="96"/>
        <v>0</v>
      </c>
      <c r="F210" s="56">
        <f t="shared" si="97"/>
        <v>0</v>
      </c>
      <c r="H210" s="30">
        <v>31.19</v>
      </c>
    </row>
    <row r="211" spans="1:8" s="8" customFormat="1" ht="32.1" customHeight="1">
      <c r="A211" s="28" t="s">
        <v>369</v>
      </c>
      <c r="B211" s="28" t="s">
        <v>370</v>
      </c>
      <c r="C211" s="31" t="s">
        <v>21</v>
      </c>
      <c r="D211" s="29">
        <v>702</v>
      </c>
      <c r="E211" s="56">
        <f t="shared" si="96"/>
        <v>0</v>
      </c>
      <c r="F211" s="56">
        <f t="shared" si="97"/>
        <v>0</v>
      </c>
      <c r="H211" s="30">
        <v>5.08</v>
      </c>
    </row>
    <row r="212" spans="1:8" s="8" customFormat="1" ht="32.1" customHeight="1">
      <c r="A212" s="28" t="s">
        <v>371</v>
      </c>
      <c r="B212" s="28" t="s">
        <v>372</v>
      </c>
      <c r="C212" s="31" t="s">
        <v>21</v>
      </c>
      <c r="D212" s="29">
        <v>10</v>
      </c>
      <c r="E212" s="56">
        <f t="shared" si="96"/>
        <v>0</v>
      </c>
      <c r="F212" s="56">
        <f t="shared" si="97"/>
        <v>0</v>
      </c>
      <c r="H212" s="30">
        <v>286.89999999999998</v>
      </c>
    </row>
    <row r="213" spans="1:8" s="8" customFormat="1" ht="32.1" customHeight="1">
      <c r="A213" s="28" t="s">
        <v>373</v>
      </c>
      <c r="B213" s="28" t="s">
        <v>374</v>
      </c>
      <c r="C213" s="31" t="s">
        <v>21</v>
      </c>
      <c r="D213" s="29">
        <v>13</v>
      </c>
      <c r="E213" s="56">
        <f t="shared" si="96"/>
        <v>0</v>
      </c>
      <c r="F213" s="56">
        <f t="shared" si="97"/>
        <v>0</v>
      </c>
      <c r="H213" s="30">
        <v>159.96</v>
      </c>
    </row>
    <row r="214" spans="1:8" s="8" customFormat="1" ht="32.1" customHeight="1">
      <c r="A214" s="28" t="s">
        <v>375</v>
      </c>
      <c r="B214" s="28" t="s">
        <v>376</v>
      </c>
      <c r="C214" s="31" t="s">
        <v>21</v>
      </c>
      <c r="D214" s="29">
        <v>37</v>
      </c>
      <c r="E214" s="56">
        <f t="shared" si="96"/>
        <v>0</v>
      </c>
      <c r="F214" s="56">
        <f t="shared" si="97"/>
        <v>0</v>
      </c>
      <c r="H214" s="30">
        <v>183.85</v>
      </c>
    </row>
    <row r="215" spans="1:8" s="8" customFormat="1" ht="93" customHeight="1">
      <c r="A215" s="28" t="s">
        <v>377</v>
      </c>
      <c r="B215" s="28" t="s">
        <v>378</v>
      </c>
      <c r="C215" s="31" t="s">
        <v>21</v>
      </c>
      <c r="D215" s="29">
        <v>5</v>
      </c>
      <c r="E215" s="56">
        <f t="shared" si="96"/>
        <v>0</v>
      </c>
      <c r="F215" s="56">
        <f t="shared" si="97"/>
        <v>0</v>
      </c>
      <c r="H215" s="30">
        <v>539.16</v>
      </c>
    </row>
    <row r="216" spans="1:8" s="8" customFormat="1" ht="46.5" customHeight="1">
      <c r="A216" s="28" t="s">
        <v>379</v>
      </c>
      <c r="B216" s="28" t="s">
        <v>380</v>
      </c>
      <c r="C216" s="31" t="s">
        <v>21</v>
      </c>
      <c r="D216" s="29">
        <v>5</v>
      </c>
      <c r="E216" s="56">
        <f t="shared" si="96"/>
        <v>0</v>
      </c>
      <c r="F216" s="56">
        <f t="shared" si="97"/>
        <v>0</v>
      </c>
      <c r="H216" s="30">
        <v>674.48</v>
      </c>
    </row>
    <row r="217" spans="1:8" s="8" customFormat="1" ht="21.95" customHeight="1">
      <c r="A217" s="34" t="s">
        <v>381</v>
      </c>
      <c r="B217" s="34" t="s">
        <v>142</v>
      </c>
      <c r="C217" s="31"/>
      <c r="D217" s="29"/>
      <c r="E217" s="4"/>
      <c r="F217" s="33"/>
      <c r="H217" s="4"/>
    </row>
    <row r="218" spans="1:8" s="8" customFormat="1" ht="32.1" customHeight="1">
      <c r="A218" s="28" t="s">
        <v>382</v>
      </c>
      <c r="B218" s="28" t="s">
        <v>195</v>
      </c>
      <c r="C218" s="31" t="s">
        <v>30</v>
      </c>
      <c r="D218" s="29">
        <v>803</v>
      </c>
      <c r="E218" s="56">
        <f t="shared" si="96"/>
        <v>0</v>
      </c>
      <c r="F218" s="56">
        <f t="shared" si="97"/>
        <v>0</v>
      </c>
      <c r="H218" s="30">
        <v>3.2</v>
      </c>
    </row>
    <row r="219" spans="1:8" s="8" customFormat="1" ht="32.1" customHeight="1">
      <c r="A219" s="28" t="s">
        <v>383</v>
      </c>
      <c r="B219" s="28" t="s">
        <v>197</v>
      </c>
      <c r="C219" s="31" t="s">
        <v>30</v>
      </c>
      <c r="D219" s="29">
        <v>803</v>
      </c>
      <c r="E219" s="56">
        <f t="shared" si="96"/>
        <v>0</v>
      </c>
      <c r="F219" s="56">
        <f t="shared" si="97"/>
        <v>0</v>
      </c>
      <c r="H219" s="30">
        <v>4.3600000000000003</v>
      </c>
    </row>
    <row r="220" spans="1:8" s="8" customFormat="1" ht="48.75" customHeight="1">
      <c r="A220" s="28" t="s">
        <v>384</v>
      </c>
      <c r="B220" s="28" t="s">
        <v>385</v>
      </c>
      <c r="C220" s="31" t="s">
        <v>30</v>
      </c>
      <c r="D220" s="29">
        <v>180</v>
      </c>
      <c r="E220" s="56">
        <f t="shared" si="96"/>
        <v>0</v>
      </c>
      <c r="F220" s="56">
        <f t="shared" si="97"/>
        <v>0</v>
      </c>
      <c r="H220" s="30">
        <v>125.17</v>
      </c>
    </row>
    <row r="221" spans="1:8" s="8" customFormat="1" ht="27.75" customHeight="1">
      <c r="A221" s="14"/>
      <c r="B221" s="15" t="s">
        <v>386</v>
      </c>
      <c r="C221" s="6"/>
      <c r="D221" s="7"/>
      <c r="E221" s="3"/>
      <c r="F221" s="17">
        <f>SUM(F139:F220)</f>
        <v>0</v>
      </c>
      <c r="H221" s="3"/>
    </row>
    <row r="222" spans="1:8" s="8" customFormat="1" ht="21.95" customHeight="1">
      <c r="A222" s="34" t="s">
        <v>387</v>
      </c>
      <c r="B222" s="34" t="s">
        <v>388</v>
      </c>
      <c r="C222" s="31"/>
      <c r="D222" s="29"/>
      <c r="E222" s="4"/>
      <c r="F222" s="33"/>
      <c r="H222" s="4"/>
    </row>
    <row r="223" spans="1:8" s="8" customFormat="1" ht="21.95" customHeight="1">
      <c r="A223" s="34" t="s">
        <v>389</v>
      </c>
      <c r="B223" s="34" t="s">
        <v>390</v>
      </c>
      <c r="C223" s="31"/>
      <c r="D223" s="29"/>
      <c r="E223" s="4"/>
      <c r="F223" s="33"/>
      <c r="H223" s="4"/>
    </row>
    <row r="224" spans="1:8" s="8" customFormat="1" ht="49.5" customHeight="1">
      <c r="A224" s="28" t="s">
        <v>391</v>
      </c>
      <c r="B224" s="28" t="s">
        <v>392</v>
      </c>
      <c r="C224" s="31" t="s">
        <v>30</v>
      </c>
      <c r="D224" s="29">
        <v>137</v>
      </c>
      <c r="E224" s="56">
        <f t="shared" ref="E224" si="98">ROUND((H224*$H$3),2)</f>
        <v>0</v>
      </c>
      <c r="F224" s="56">
        <f t="shared" ref="F224" si="99">ROUND(E224*D224,2)</f>
        <v>0</v>
      </c>
      <c r="H224" s="30">
        <v>130.71</v>
      </c>
    </row>
    <row r="225" spans="1:8" s="8" customFormat="1" ht="53.25" customHeight="1">
      <c r="A225" s="28" t="s">
        <v>393</v>
      </c>
      <c r="B225" s="28" t="s">
        <v>394</v>
      </c>
      <c r="C225" s="31" t="s">
        <v>30</v>
      </c>
      <c r="D225" s="29">
        <v>363</v>
      </c>
      <c r="E225" s="56">
        <f t="shared" ref="E225:E232" si="100">ROUND((H225*$H$3),2)</f>
        <v>0</v>
      </c>
      <c r="F225" s="56">
        <f t="shared" ref="F225:F232" si="101">ROUND(E225*D225,2)</f>
        <v>0</v>
      </c>
      <c r="H225" s="30">
        <v>147.61000000000001</v>
      </c>
    </row>
    <row r="226" spans="1:8" s="8" customFormat="1" ht="51.75" customHeight="1">
      <c r="A226" s="28" t="s">
        <v>395</v>
      </c>
      <c r="B226" s="28" t="s">
        <v>396</v>
      </c>
      <c r="C226" s="31" t="s">
        <v>21</v>
      </c>
      <c r="D226" s="29">
        <v>101</v>
      </c>
      <c r="E226" s="56">
        <f t="shared" si="100"/>
        <v>0</v>
      </c>
      <c r="F226" s="56">
        <f t="shared" si="101"/>
        <v>0</v>
      </c>
      <c r="H226" s="30">
        <v>70.5</v>
      </c>
    </row>
    <row r="227" spans="1:8" s="8" customFormat="1" ht="51" customHeight="1">
      <c r="A227" s="28" t="s">
        <v>397</v>
      </c>
      <c r="B227" s="28" t="s">
        <v>398</v>
      </c>
      <c r="C227" s="31" t="s">
        <v>21</v>
      </c>
      <c r="D227" s="29">
        <v>33</v>
      </c>
      <c r="E227" s="56">
        <f t="shared" si="100"/>
        <v>0</v>
      </c>
      <c r="F227" s="56">
        <f t="shared" si="101"/>
        <v>0</v>
      </c>
      <c r="H227" s="30">
        <v>155.9</v>
      </c>
    </row>
    <row r="228" spans="1:8" s="8" customFormat="1" ht="54.75" customHeight="1">
      <c r="A228" s="28" t="s">
        <v>399</v>
      </c>
      <c r="B228" s="28" t="s">
        <v>400</v>
      </c>
      <c r="C228" s="31" t="s">
        <v>21</v>
      </c>
      <c r="D228" s="29">
        <v>49</v>
      </c>
      <c r="E228" s="56">
        <f t="shared" si="100"/>
        <v>0</v>
      </c>
      <c r="F228" s="56">
        <f t="shared" si="101"/>
        <v>0</v>
      </c>
      <c r="H228" s="30">
        <v>18.690000000000001</v>
      </c>
    </row>
    <row r="229" spans="1:8" s="8" customFormat="1" ht="48.75" customHeight="1">
      <c r="A229" s="28" t="s">
        <v>401</v>
      </c>
      <c r="B229" s="28" t="s">
        <v>402</v>
      </c>
      <c r="C229" s="31" t="s">
        <v>21</v>
      </c>
      <c r="D229" s="29">
        <v>12</v>
      </c>
      <c r="E229" s="56">
        <f t="shared" si="100"/>
        <v>0</v>
      </c>
      <c r="F229" s="56">
        <f t="shared" si="101"/>
        <v>0</v>
      </c>
      <c r="H229" s="30">
        <v>42.59</v>
      </c>
    </row>
    <row r="230" spans="1:8" s="8" customFormat="1" ht="49.5" customHeight="1">
      <c r="A230" s="28" t="s">
        <v>403</v>
      </c>
      <c r="B230" s="28" t="s">
        <v>404</v>
      </c>
      <c r="C230" s="31" t="s">
        <v>30</v>
      </c>
      <c r="D230" s="29">
        <v>363</v>
      </c>
      <c r="E230" s="56">
        <f t="shared" si="100"/>
        <v>0</v>
      </c>
      <c r="F230" s="56">
        <f t="shared" si="101"/>
        <v>0</v>
      </c>
      <c r="H230" s="30">
        <v>82.73</v>
      </c>
    </row>
    <row r="231" spans="1:8" s="8" customFormat="1" ht="46.5" customHeight="1">
      <c r="A231" s="28" t="s">
        <v>405</v>
      </c>
      <c r="B231" s="28" t="s">
        <v>406</v>
      </c>
      <c r="C231" s="31" t="s">
        <v>21</v>
      </c>
      <c r="D231" s="29">
        <v>21</v>
      </c>
      <c r="E231" s="56">
        <f t="shared" si="100"/>
        <v>0</v>
      </c>
      <c r="F231" s="56">
        <f t="shared" si="101"/>
        <v>0</v>
      </c>
      <c r="H231" s="30">
        <v>116.28</v>
      </c>
    </row>
    <row r="232" spans="1:8" s="8" customFormat="1" ht="48.75" customHeight="1">
      <c r="A232" s="28" t="s">
        <v>407</v>
      </c>
      <c r="B232" s="28" t="s">
        <v>408</v>
      </c>
      <c r="C232" s="31" t="s">
        <v>21</v>
      </c>
      <c r="D232" s="29">
        <v>235</v>
      </c>
      <c r="E232" s="56">
        <f t="shared" si="100"/>
        <v>0</v>
      </c>
      <c r="F232" s="56">
        <f t="shared" si="101"/>
        <v>0</v>
      </c>
      <c r="H232" s="30">
        <v>54.19</v>
      </c>
    </row>
    <row r="233" spans="1:8" s="8" customFormat="1" ht="32.1" customHeight="1">
      <c r="A233" s="28" t="s">
        <v>409</v>
      </c>
      <c r="B233" s="28" t="s">
        <v>29</v>
      </c>
      <c r="C233" s="31" t="s">
        <v>30</v>
      </c>
      <c r="D233" s="29">
        <v>50</v>
      </c>
      <c r="E233" s="56">
        <f t="shared" ref="E233:E235" si="102">ROUND((H233*$H$3),2)</f>
        <v>0</v>
      </c>
      <c r="F233" s="56">
        <f t="shared" ref="F233:F235" si="103">ROUND(E233*D233,2)</f>
        <v>0</v>
      </c>
      <c r="H233" s="30">
        <v>18.899999999999999</v>
      </c>
    </row>
    <row r="234" spans="1:8" s="8" customFormat="1" ht="32.1" customHeight="1">
      <c r="A234" s="28" t="s">
        <v>410</v>
      </c>
      <c r="B234" s="28" t="s">
        <v>209</v>
      </c>
      <c r="C234" s="31" t="s">
        <v>21</v>
      </c>
      <c r="D234" s="29">
        <v>40</v>
      </c>
      <c r="E234" s="56">
        <f t="shared" si="102"/>
        <v>0</v>
      </c>
      <c r="F234" s="56">
        <f t="shared" si="103"/>
        <v>0</v>
      </c>
      <c r="H234" s="30">
        <v>16.02</v>
      </c>
    </row>
    <row r="235" spans="1:8" s="8" customFormat="1" ht="32.1" customHeight="1">
      <c r="A235" s="28" t="s">
        <v>411</v>
      </c>
      <c r="B235" s="28" t="s">
        <v>412</v>
      </c>
      <c r="C235" s="31" t="s">
        <v>21</v>
      </c>
      <c r="D235" s="29">
        <v>17</v>
      </c>
      <c r="E235" s="56">
        <f t="shared" si="102"/>
        <v>0</v>
      </c>
      <c r="F235" s="56">
        <f t="shared" si="103"/>
        <v>0</v>
      </c>
      <c r="H235" s="30">
        <v>19.54</v>
      </c>
    </row>
    <row r="236" spans="1:8" s="8" customFormat="1" ht="21.95" customHeight="1">
      <c r="A236" s="34" t="s">
        <v>413</v>
      </c>
      <c r="B236" s="34" t="s">
        <v>32</v>
      </c>
      <c r="C236" s="31"/>
      <c r="D236" s="29"/>
      <c r="E236" s="4"/>
      <c r="F236" s="33"/>
      <c r="H236" s="4"/>
    </row>
    <row r="237" spans="1:8" s="8" customFormat="1" ht="32.1" customHeight="1">
      <c r="A237" s="28" t="s">
        <v>414</v>
      </c>
      <c r="B237" s="28" t="s">
        <v>34</v>
      </c>
      <c r="C237" s="31" t="s">
        <v>30</v>
      </c>
      <c r="D237" s="29">
        <v>148</v>
      </c>
      <c r="E237" s="56">
        <f t="shared" ref="E237:E238" si="104">ROUND((H237*$H$3),2)</f>
        <v>0</v>
      </c>
      <c r="F237" s="56">
        <f t="shared" ref="F237:F238" si="105">ROUND(E237*D237,2)</f>
        <v>0</v>
      </c>
      <c r="H237" s="30">
        <v>28.59</v>
      </c>
    </row>
    <row r="238" spans="1:8" s="8" customFormat="1" ht="32.1" customHeight="1">
      <c r="A238" s="28" t="s">
        <v>415</v>
      </c>
      <c r="B238" s="28" t="s">
        <v>36</v>
      </c>
      <c r="C238" s="31" t="s">
        <v>30</v>
      </c>
      <c r="D238" s="29">
        <v>108</v>
      </c>
      <c r="E238" s="56">
        <f t="shared" si="104"/>
        <v>0</v>
      </c>
      <c r="F238" s="56">
        <f t="shared" si="105"/>
        <v>0</v>
      </c>
      <c r="H238" s="30">
        <v>56.52</v>
      </c>
    </row>
    <row r="239" spans="1:8" s="8" customFormat="1" ht="21.95" customHeight="1">
      <c r="A239" s="34" t="s">
        <v>416</v>
      </c>
      <c r="B239" s="34" t="s">
        <v>46</v>
      </c>
      <c r="C239" s="31"/>
      <c r="D239" s="29"/>
      <c r="E239" s="4"/>
      <c r="F239" s="33"/>
      <c r="H239" s="4"/>
    </row>
    <row r="240" spans="1:8" s="8" customFormat="1" ht="32.1" customHeight="1">
      <c r="A240" s="28" t="s">
        <v>417</v>
      </c>
      <c r="B240" s="28" t="s">
        <v>156</v>
      </c>
      <c r="C240" s="31" t="s">
        <v>30</v>
      </c>
      <c r="D240" s="29">
        <v>382</v>
      </c>
      <c r="E240" s="56">
        <f t="shared" ref="E240:E241" si="106">ROUND((H240*$H$3),2)</f>
        <v>0</v>
      </c>
      <c r="F240" s="56">
        <f t="shared" ref="F240:F241" si="107">ROUND(E240*D240,2)</f>
        <v>0</v>
      </c>
      <c r="H240" s="30">
        <v>13.62</v>
      </c>
    </row>
    <row r="241" spans="1:8" s="8" customFormat="1" ht="32.1" customHeight="1">
      <c r="A241" s="28" t="s">
        <v>418</v>
      </c>
      <c r="B241" s="28" t="s">
        <v>48</v>
      </c>
      <c r="C241" s="31" t="s">
        <v>30</v>
      </c>
      <c r="D241" s="29">
        <v>6</v>
      </c>
      <c r="E241" s="56">
        <f t="shared" si="106"/>
        <v>0</v>
      </c>
      <c r="F241" s="56">
        <f t="shared" si="107"/>
        <v>0</v>
      </c>
      <c r="H241" s="30">
        <v>19.45</v>
      </c>
    </row>
    <row r="242" spans="1:8" s="8" customFormat="1" ht="21.95" customHeight="1">
      <c r="A242" s="34" t="s">
        <v>419</v>
      </c>
      <c r="B242" s="34" t="s">
        <v>92</v>
      </c>
      <c r="C242" s="31"/>
      <c r="D242" s="29"/>
      <c r="E242" s="4"/>
      <c r="F242" s="33"/>
      <c r="H242" s="4"/>
    </row>
    <row r="243" spans="1:8" s="8" customFormat="1" ht="32.1" customHeight="1">
      <c r="A243" s="28" t="s">
        <v>420</v>
      </c>
      <c r="B243" s="28" t="s">
        <v>160</v>
      </c>
      <c r="C243" s="31" t="s">
        <v>21</v>
      </c>
      <c r="D243" s="29">
        <v>129</v>
      </c>
      <c r="E243" s="56">
        <f t="shared" ref="E243" si="108">ROUND((H243*$H$3),2)</f>
        <v>0</v>
      </c>
      <c r="F243" s="56">
        <f t="shared" ref="F243" si="109">ROUND(E243*D243,2)</f>
        <v>0</v>
      </c>
      <c r="H243" s="30">
        <v>13.45</v>
      </c>
    </row>
    <row r="244" spans="1:8" s="8" customFormat="1" ht="32.1" customHeight="1">
      <c r="A244" s="28" t="s">
        <v>421</v>
      </c>
      <c r="B244" s="28" t="s">
        <v>162</v>
      </c>
      <c r="C244" s="31" t="s">
        <v>21</v>
      </c>
      <c r="D244" s="29">
        <v>10</v>
      </c>
      <c r="E244" s="56">
        <f t="shared" ref="E244:E254" si="110">ROUND((H244*$H$3),2)</f>
        <v>0</v>
      </c>
      <c r="F244" s="56">
        <f t="shared" ref="F244:F254" si="111">ROUND(E244*D244,2)</f>
        <v>0</v>
      </c>
      <c r="H244" s="30">
        <v>17.98</v>
      </c>
    </row>
    <row r="245" spans="1:8" s="8" customFormat="1" ht="32.1" customHeight="1">
      <c r="A245" s="28" t="s">
        <v>422</v>
      </c>
      <c r="B245" s="28" t="s">
        <v>262</v>
      </c>
      <c r="C245" s="31" t="s">
        <v>21</v>
      </c>
      <c r="D245" s="29">
        <v>3</v>
      </c>
      <c r="E245" s="56">
        <f t="shared" si="110"/>
        <v>0</v>
      </c>
      <c r="F245" s="56">
        <f t="shared" si="111"/>
        <v>0</v>
      </c>
      <c r="H245" s="30">
        <v>15.59</v>
      </c>
    </row>
    <row r="246" spans="1:8" s="8" customFormat="1" ht="32.1" customHeight="1">
      <c r="A246" s="28" t="s">
        <v>423</v>
      </c>
      <c r="B246" s="28" t="s">
        <v>424</v>
      </c>
      <c r="C246" s="31" t="s">
        <v>21</v>
      </c>
      <c r="D246" s="29">
        <v>2</v>
      </c>
      <c r="E246" s="56">
        <f t="shared" si="110"/>
        <v>0</v>
      </c>
      <c r="F246" s="56">
        <f>ROUND(E246*D246,2)</f>
        <v>0</v>
      </c>
      <c r="H246" s="30">
        <v>161.05000000000001</v>
      </c>
    </row>
    <row r="247" spans="1:8" s="8" customFormat="1" ht="32.1" customHeight="1">
      <c r="A247" s="28" t="s">
        <v>425</v>
      </c>
      <c r="B247" s="28" t="s">
        <v>287</v>
      </c>
      <c r="C247" s="31" t="s">
        <v>21</v>
      </c>
      <c r="D247" s="29">
        <v>2</v>
      </c>
      <c r="E247" s="56">
        <f t="shared" si="110"/>
        <v>0</v>
      </c>
      <c r="F247" s="56">
        <f t="shared" si="111"/>
        <v>0</v>
      </c>
      <c r="H247" s="30">
        <v>152.85</v>
      </c>
    </row>
    <row r="248" spans="1:8" s="8" customFormat="1" ht="32.1" customHeight="1">
      <c r="A248" s="28" t="s">
        <v>426</v>
      </c>
      <c r="B248" s="28" t="s">
        <v>427</v>
      </c>
      <c r="C248" s="31" t="s">
        <v>21</v>
      </c>
      <c r="D248" s="29">
        <v>7</v>
      </c>
      <c r="E248" s="56">
        <f t="shared" si="110"/>
        <v>0</v>
      </c>
      <c r="F248" s="56">
        <f t="shared" si="111"/>
        <v>0</v>
      </c>
      <c r="H248" s="30">
        <v>188.95</v>
      </c>
    </row>
    <row r="249" spans="1:8" s="8" customFormat="1" ht="32.1" customHeight="1">
      <c r="A249" s="28" t="s">
        <v>428</v>
      </c>
      <c r="B249" s="28" t="s">
        <v>429</v>
      </c>
      <c r="C249" s="31" t="s">
        <v>21</v>
      </c>
      <c r="D249" s="29">
        <v>1</v>
      </c>
      <c r="E249" s="56">
        <f t="shared" si="110"/>
        <v>0</v>
      </c>
      <c r="F249" s="56">
        <f t="shared" si="111"/>
        <v>0</v>
      </c>
      <c r="H249" s="30">
        <v>131.88999999999999</v>
      </c>
    </row>
    <row r="250" spans="1:8" s="8" customFormat="1" ht="32.1" customHeight="1">
      <c r="A250" s="28" t="s">
        <v>430</v>
      </c>
      <c r="B250" s="28" t="s">
        <v>168</v>
      </c>
      <c r="C250" s="31" t="s">
        <v>21</v>
      </c>
      <c r="D250" s="29">
        <v>2</v>
      </c>
      <c r="E250" s="56">
        <f t="shared" si="110"/>
        <v>0</v>
      </c>
      <c r="F250" s="56">
        <f t="shared" si="111"/>
        <v>0</v>
      </c>
      <c r="H250" s="30">
        <v>11.07</v>
      </c>
    </row>
    <row r="251" spans="1:8" s="8" customFormat="1" ht="32.1" customHeight="1">
      <c r="A251" s="28" t="s">
        <v>431</v>
      </c>
      <c r="B251" s="28" t="s">
        <v>164</v>
      </c>
      <c r="C251" s="31" t="s">
        <v>21</v>
      </c>
      <c r="D251" s="29">
        <v>118</v>
      </c>
      <c r="E251" s="56">
        <f t="shared" si="110"/>
        <v>0</v>
      </c>
      <c r="F251" s="56">
        <f t="shared" si="111"/>
        <v>0</v>
      </c>
      <c r="H251" s="30">
        <v>7.59</v>
      </c>
    </row>
    <row r="252" spans="1:8" s="8" customFormat="1" ht="32.1" customHeight="1">
      <c r="A252" s="28" t="s">
        <v>432</v>
      </c>
      <c r="B252" s="28" t="s">
        <v>272</v>
      </c>
      <c r="C252" s="31" t="s">
        <v>21</v>
      </c>
      <c r="D252" s="29">
        <v>2</v>
      </c>
      <c r="E252" s="56">
        <f t="shared" si="110"/>
        <v>0</v>
      </c>
      <c r="F252" s="56">
        <f t="shared" si="111"/>
        <v>0</v>
      </c>
      <c r="H252" s="30">
        <v>7.95</v>
      </c>
    </row>
    <row r="253" spans="1:8" s="8" customFormat="1" ht="32.1" customHeight="1">
      <c r="A253" s="28" t="s">
        <v>433</v>
      </c>
      <c r="B253" s="28" t="s">
        <v>166</v>
      </c>
      <c r="C253" s="31" t="s">
        <v>21</v>
      </c>
      <c r="D253" s="29">
        <v>129</v>
      </c>
      <c r="E253" s="56">
        <f t="shared" si="110"/>
        <v>0</v>
      </c>
      <c r="F253" s="56">
        <f t="shared" si="111"/>
        <v>0</v>
      </c>
      <c r="H253" s="30">
        <v>5.08</v>
      </c>
    </row>
    <row r="254" spans="1:8" s="8" customFormat="1" ht="32.1" customHeight="1">
      <c r="A254" s="28" t="s">
        <v>434</v>
      </c>
      <c r="B254" s="28" t="s">
        <v>279</v>
      </c>
      <c r="C254" s="31" t="s">
        <v>21</v>
      </c>
      <c r="D254" s="29">
        <v>2</v>
      </c>
      <c r="E254" s="56">
        <f t="shared" si="110"/>
        <v>0</v>
      </c>
      <c r="F254" s="56">
        <f t="shared" si="111"/>
        <v>0</v>
      </c>
      <c r="H254" s="30">
        <v>8.8699999999999992</v>
      </c>
    </row>
    <row r="255" spans="1:8" s="8" customFormat="1" ht="21.95" customHeight="1">
      <c r="A255" s="34" t="s">
        <v>435</v>
      </c>
      <c r="B255" s="34" t="s">
        <v>50</v>
      </c>
      <c r="C255" s="31"/>
      <c r="D255" s="29"/>
      <c r="E255" s="4"/>
      <c r="F255" s="33"/>
      <c r="H255" s="4"/>
    </row>
    <row r="256" spans="1:8" s="8" customFormat="1" ht="21.95" customHeight="1">
      <c r="A256" s="28" t="s">
        <v>436</v>
      </c>
      <c r="B256" s="28" t="s">
        <v>177</v>
      </c>
      <c r="C256" s="31" t="s">
        <v>21</v>
      </c>
      <c r="D256" s="29">
        <v>2</v>
      </c>
      <c r="E256" s="56">
        <f t="shared" ref="E256" si="112">ROUND((H256*$H$3),2)</f>
        <v>0</v>
      </c>
      <c r="F256" s="56">
        <f t="shared" ref="F256" si="113">ROUND(E256*D256,2)</f>
        <v>0</v>
      </c>
      <c r="H256" s="30">
        <v>39.61</v>
      </c>
    </row>
    <row r="257" spans="1:8" s="8" customFormat="1" ht="21.95" customHeight="1">
      <c r="A257" s="28" t="s">
        <v>437</v>
      </c>
      <c r="B257" s="28" t="s">
        <v>171</v>
      </c>
      <c r="C257" s="31" t="s">
        <v>21</v>
      </c>
      <c r="D257" s="29">
        <v>8</v>
      </c>
      <c r="E257" s="56">
        <f t="shared" ref="E257:E269" si="114">ROUND((H257*$H$3),2)</f>
        <v>0</v>
      </c>
      <c r="F257" s="56">
        <f t="shared" ref="F257:F269" si="115">ROUND(E257*D257,2)</f>
        <v>0</v>
      </c>
      <c r="H257" s="30">
        <v>39.61</v>
      </c>
    </row>
    <row r="258" spans="1:8" s="8" customFormat="1" ht="21.95" customHeight="1">
      <c r="A258" s="28" t="s">
        <v>438</v>
      </c>
      <c r="B258" s="28" t="s">
        <v>173</v>
      </c>
      <c r="C258" s="31" t="s">
        <v>21</v>
      </c>
      <c r="D258" s="29">
        <v>20</v>
      </c>
      <c r="E258" s="56">
        <f t="shared" si="114"/>
        <v>0</v>
      </c>
      <c r="F258" s="56">
        <f t="shared" si="115"/>
        <v>0</v>
      </c>
      <c r="H258" s="30">
        <v>39.61</v>
      </c>
    </row>
    <row r="259" spans="1:8" s="8" customFormat="1" ht="21.95" customHeight="1">
      <c r="A259" s="28" t="s">
        <v>439</v>
      </c>
      <c r="B259" s="28" t="s">
        <v>175</v>
      </c>
      <c r="C259" s="31" t="s">
        <v>21</v>
      </c>
      <c r="D259" s="29">
        <v>12</v>
      </c>
      <c r="E259" s="56">
        <f t="shared" si="114"/>
        <v>0</v>
      </c>
      <c r="F259" s="56">
        <f t="shared" si="115"/>
        <v>0</v>
      </c>
      <c r="H259" s="30">
        <v>41.99</v>
      </c>
    </row>
    <row r="260" spans="1:8" s="8" customFormat="1" ht="21.95" customHeight="1">
      <c r="A260" s="28" t="s">
        <v>440</v>
      </c>
      <c r="B260" s="28" t="s">
        <v>441</v>
      </c>
      <c r="C260" s="31" t="s">
        <v>21</v>
      </c>
      <c r="D260" s="29">
        <v>1</v>
      </c>
      <c r="E260" s="56">
        <f t="shared" si="114"/>
        <v>0</v>
      </c>
      <c r="F260" s="56">
        <f t="shared" si="115"/>
        <v>0</v>
      </c>
      <c r="H260" s="30">
        <v>44.38</v>
      </c>
    </row>
    <row r="261" spans="1:8" s="8" customFormat="1" ht="21.95" customHeight="1">
      <c r="A261" s="28" t="s">
        <v>442</v>
      </c>
      <c r="B261" s="28" t="s">
        <v>226</v>
      </c>
      <c r="C261" s="31" t="s">
        <v>21</v>
      </c>
      <c r="D261" s="29">
        <v>17</v>
      </c>
      <c r="E261" s="56">
        <f t="shared" si="114"/>
        <v>0</v>
      </c>
      <c r="F261" s="56">
        <f t="shared" si="115"/>
        <v>0</v>
      </c>
      <c r="H261" s="30">
        <v>39.61</v>
      </c>
    </row>
    <row r="262" spans="1:8" s="8" customFormat="1" ht="21.95" customHeight="1">
      <c r="A262" s="28" t="s">
        <v>443</v>
      </c>
      <c r="B262" s="28" t="s">
        <v>444</v>
      </c>
      <c r="C262" s="31" t="s">
        <v>21</v>
      </c>
      <c r="D262" s="29">
        <v>3</v>
      </c>
      <c r="E262" s="56">
        <f t="shared" si="114"/>
        <v>0</v>
      </c>
      <c r="F262" s="56">
        <f t="shared" si="115"/>
        <v>0</v>
      </c>
      <c r="H262" s="30">
        <v>51.92</v>
      </c>
    </row>
    <row r="263" spans="1:8" s="8" customFormat="1" ht="21.95" customHeight="1">
      <c r="A263" s="28" t="s">
        <v>445</v>
      </c>
      <c r="B263" s="28" t="s">
        <v>446</v>
      </c>
      <c r="C263" s="31" t="s">
        <v>21</v>
      </c>
      <c r="D263" s="29">
        <v>6</v>
      </c>
      <c r="E263" s="56">
        <f t="shared" si="114"/>
        <v>0</v>
      </c>
      <c r="F263" s="56">
        <f t="shared" si="115"/>
        <v>0</v>
      </c>
      <c r="H263" s="30">
        <v>51.92</v>
      </c>
    </row>
    <row r="264" spans="1:8" s="8" customFormat="1" ht="21.95" customHeight="1">
      <c r="A264" s="28" t="s">
        <v>447</v>
      </c>
      <c r="B264" s="28" t="s">
        <v>448</v>
      </c>
      <c r="C264" s="31" t="s">
        <v>21</v>
      </c>
      <c r="D264" s="29">
        <v>1</v>
      </c>
      <c r="E264" s="56">
        <f t="shared" si="114"/>
        <v>0</v>
      </c>
      <c r="F264" s="56">
        <f t="shared" si="115"/>
        <v>0</v>
      </c>
      <c r="H264" s="30">
        <v>59.32</v>
      </c>
    </row>
    <row r="265" spans="1:8" s="8" customFormat="1" ht="21.95" customHeight="1">
      <c r="A265" s="28" t="s">
        <v>449</v>
      </c>
      <c r="B265" s="28" t="s">
        <v>56</v>
      </c>
      <c r="C265" s="31" t="s">
        <v>21</v>
      </c>
      <c r="D265" s="29">
        <v>11</v>
      </c>
      <c r="E265" s="56">
        <f t="shared" si="114"/>
        <v>0</v>
      </c>
      <c r="F265" s="56">
        <f t="shared" si="115"/>
        <v>0</v>
      </c>
      <c r="H265" s="30">
        <v>55.62</v>
      </c>
    </row>
    <row r="266" spans="1:8" s="8" customFormat="1" ht="21.95" customHeight="1">
      <c r="A266" s="28" t="s">
        <v>450</v>
      </c>
      <c r="B266" s="28" t="s">
        <v>451</v>
      </c>
      <c r="C266" s="31" t="s">
        <v>21</v>
      </c>
      <c r="D266" s="29">
        <v>16</v>
      </c>
      <c r="E266" s="56">
        <f t="shared" si="114"/>
        <v>0</v>
      </c>
      <c r="F266" s="56">
        <f t="shared" si="115"/>
        <v>0</v>
      </c>
      <c r="H266" s="30">
        <v>51.92</v>
      </c>
    </row>
    <row r="267" spans="1:8" s="8" customFormat="1" ht="52.5" customHeight="1">
      <c r="A267" s="28" t="s">
        <v>452</v>
      </c>
      <c r="B267" s="28" t="s">
        <v>453</v>
      </c>
      <c r="C267" s="31" t="s">
        <v>21</v>
      </c>
      <c r="D267" s="29">
        <v>6</v>
      </c>
      <c r="E267" s="56">
        <f t="shared" si="114"/>
        <v>0</v>
      </c>
      <c r="F267" s="56">
        <f t="shared" si="115"/>
        <v>0</v>
      </c>
      <c r="H267" s="30">
        <v>31.7</v>
      </c>
    </row>
    <row r="268" spans="1:8" s="8" customFormat="1" ht="21.95" customHeight="1">
      <c r="A268" s="28" t="s">
        <v>454</v>
      </c>
      <c r="B268" s="28" t="s">
        <v>181</v>
      </c>
      <c r="C268" s="31" t="s">
        <v>21</v>
      </c>
      <c r="D268" s="29">
        <v>47</v>
      </c>
      <c r="E268" s="56">
        <f t="shared" si="114"/>
        <v>0</v>
      </c>
      <c r="F268" s="56">
        <f t="shared" si="115"/>
        <v>0</v>
      </c>
      <c r="H268" s="30">
        <v>6.53</v>
      </c>
    </row>
    <row r="269" spans="1:8" s="8" customFormat="1" ht="21.95" customHeight="1">
      <c r="A269" s="28" t="s">
        <v>455</v>
      </c>
      <c r="B269" s="28" t="s">
        <v>62</v>
      </c>
      <c r="C269" s="31" t="s">
        <v>21</v>
      </c>
      <c r="D269" s="29">
        <v>34</v>
      </c>
      <c r="E269" s="56">
        <f t="shared" si="114"/>
        <v>0</v>
      </c>
      <c r="F269" s="56">
        <f t="shared" si="115"/>
        <v>0</v>
      </c>
      <c r="H269" s="30">
        <v>8.15</v>
      </c>
    </row>
    <row r="270" spans="1:8" s="8" customFormat="1" ht="21.95" customHeight="1">
      <c r="A270" s="34" t="s">
        <v>456</v>
      </c>
      <c r="B270" s="34" t="s">
        <v>66</v>
      </c>
      <c r="C270" s="31"/>
      <c r="D270" s="29"/>
      <c r="E270" s="4"/>
      <c r="F270" s="33"/>
      <c r="H270" s="4"/>
    </row>
    <row r="271" spans="1:8" s="8" customFormat="1" ht="47.25">
      <c r="A271" s="28" t="s">
        <v>457</v>
      </c>
      <c r="B271" s="28" t="s">
        <v>458</v>
      </c>
      <c r="C271" s="31" t="s">
        <v>30</v>
      </c>
      <c r="D271" s="29">
        <v>319</v>
      </c>
      <c r="E271" s="56">
        <f t="shared" ref="E271" si="116">ROUND((H271*$H$3),2)</f>
        <v>0</v>
      </c>
      <c r="F271" s="56">
        <f t="shared" ref="F271" si="117">ROUND(E271*D271,2)</f>
        <v>0</v>
      </c>
      <c r="H271" s="30">
        <v>4.96</v>
      </c>
    </row>
    <row r="272" spans="1:8" s="8" customFormat="1" ht="47.25">
      <c r="A272" s="28" t="s">
        <v>459</v>
      </c>
      <c r="B272" s="28" t="s">
        <v>460</v>
      </c>
      <c r="C272" s="31" t="s">
        <v>30</v>
      </c>
      <c r="D272" s="29">
        <v>7046</v>
      </c>
      <c r="E272" s="56">
        <f t="shared" ref="E272:E276" si="118">ROUND((H272*$H$3),2)</f>
        <v>0</v>
      </c>
      <c r="F272" s="56">
        <f t="shared" ref="F272:F276" si="119">ROUND(E272*D272,2)</f>
        <v>0</v>
      </c>
      <c r="H272" s="30">
        <v>7.39</v>
      </c>
    </row>
    <row r="273" spans="1:8" s="8" customFormat="1" ht="47.25">
      <c r="A273" s="28" t="s">
        <v>461</v>
      </c>
      <c r="B273" s="28" t="s">
        <v>462</v>
      </c>
      <c r="C273" s="31" t="s">
        <v>30</v>
      </c>
      <c r="D273" s="29">
        <v>475</v>
      </c>
      <c r="E273" s="56">
        <f t="shared" si="118"/>
        <v>0</v>
      </c>
      <c r="F273" s="56">
        <f t="shared" si="119"/>
        <v>0</v>
      </c>
      <c r="H273" s="30">
        <v>9.7899999999999991</v>
      </c>
    </row>
    <row r="274" spans="1:8" s="8" customFormat="1" ht="47.25">
      <c r="A274" s="28" t="s">
        <v>463</v>
      </c>
      <c r="B274" s="28" t="s">
        <v>464</v>
      </c>
      <c r="C274" s="31" t="s">
        <v>30</v>
      </c>
      <c r="D274" s="29">
        <v>281</v>
      </c>
      <c r="E274" s="56">
        <f t="shared" si="118"/>
        <v>0</v>
      </c>
      <c r="F274" s="56">
        <f t="shared" si="119"/>
        <v>0</v>
      </c>
      <c r="H274" s="30">
        <v>17.149999999999999</v>
      </c>
    </row>
    <row r="275" spans="1:8" s="8" customFormat="1" ht="47.25">
      <c r="A275" s="28" t="s">
        <v>465</v>
      </c>
      <c r="B275" s="28" t="s">
        <v>466</v>
      </c>
      <c r="C275" s="31" t="s">
        <v>30</v>
      </c>
      <c r="D275" s="29">
        <v>146</v>
      </c>
      <c r="E275" s="56">
        <f t="shared" si="118"/>
        <v>0</v>
      </c>
      <c r="F275" s="56">
        <f t="shared" si="119"/>
        <v>0</v>
      </c>
      <c r="H275" s="30">
        <v>5.18</v>
      </c>
    </row>
    <row r="276" spans="1:8" s="8" customFormat="1" ht="47.25">
      <c r="A276" s="28" t="s">
        <v>467</v>
      </c>
      <c r="B276" s="28" t="s">
        <v>468</v>
      </c>
      <c r="C276" s="31" t="s">
        <v>30</v>
      </c>
      <c r="D276" s="29">
        <v>21</v>
      </c>
      <c r="E276" s="56">
        <f t="shared" si="118"/>
        <v>0</v>
      </c>
      <c r="F276" s="56">
        <f t="shared" si="119"/>
        <v>0</v>
      </c>
      <c r="H276" s="30">
        <v>6.88</v>
      </c>
    </row>
    <row r="277" spans="1:8" s="8" customFormat="1" ht="21.95" customHeight="1">
      <c r="A277" s="34" t="s">
        <v>469</v>
      </c>
      <c r="B277" s="34" t="s">
        <v>470</v>
      </c>
      <c r="C277" s="31"/>
      <c r="D277" s="29"/>
      <c r="E277" s="4"/>
      <c r="F277" s="33"/>
      <c r="H277" s="4"/>
    </row>
    <row r="278" spans="1:8" s="8" customFormat="1" ht="32.1" customHeight="1">
      <c r="A278" s="28" t="s">
        <v>471</v>
      </c>
      <c r="B278" s="28" t="s">
        <v>472</v>
      </c>
      <c r="C278" s="31" t="s">
        <v>21</v>
      </c>
      <c r="D278" s="29">
        <v>3</v>
      </c>
      <c r="E278" s="56">
        <f t="shared" ref="E278" si="120">ROUND((H278*$H$3),2)</f>
        <v>0</v>
      </c>
      <c r="F278" s="56">
        <f t="shared" ref="F278" si="121">ROUND(E278*D278,2)</f>
        <v>0</v>
      </c>
      <c r="H278" s="30">
        <v>32.380000000000003</v>
      </c>
    </row>
    <row r="279" spans="1:8" s="8" customFormat="1" ht="32.1" customHeight="1">
      <c r="A279" s="28" t="s">
        <v>473</v>
      </c>
      <c r="B279" s="28" t="s">
        <v>340</v>
      </c>
      <c r="C279" s="31" t="s">
        <v>21</v>
      </c>
      <c r="D279" s="29">
        <v>415</v>
      </c>
      <c r="E279" s="56">
        <f t="shared" ref="E279:E282" si="122">ROUND((H279*$H$3),2)</f>
        <v>0</v>
      </c>
      <c r="F279" s="56">
        <f t="shared" ref="F279:F282" si="123">ROUND(E279*D279,2)</f>
        <v>0</v>
      </c>
      <c r="H279" s="30">
        <v>40.49</v>
      </c>
    </row>
    <row r="280" spans="1:8" s="8" customFormat="1" ht="47.25">
      <c r="A280" s="28" t="s">
        <v>474</v>
      </c>
      <c r="B280" s="28" t="s">
        <v>475</v>
      </c>
      <c r="C280" s="31" t="s">
        <v>21</v>
      </c>
      <c r="D280" s="29">
        <v>20</v>
      </c>
      <c r="E280" s="56">
        <f t="shared" si="122"/>
        <v>0</v>
      </c>
      <c r="F280" s="56">
        <f t="shared" si="123"/>
        <v>0</v>
      </c>
      <c r="H280" s="30">
        <v>35.14</v>
      </c>
    </row>
    <row r="281" spans="1:8" s="8" customFormat="1" ht="50.25" customHeight="1">
      <c r="A281" s="28" t="s">
        <v>476</v>
      </c>
      <c r="B281" s="28" t="s">
        <v>477</v>
      </c>
      <c r="C281" s="31" t="s">
        <v>21</v>
      </c>
      <c r="D281" s="29">
        <v>1</v>
      </c>
      <c r="E281" s="56">
        <f t="shared" si="122"/>
        <v>0</v>
      </c>
      <c r="F281" s="56">
        <f t="shared" si="123"/>
        <v>0</v>
      </c>
      <c r="H281" s="30">
        <v>437.87</v>
      </c>
    </row>
    <row r="282" spans="1:8" s="8" customFormat="1" ht="36" customHeight="1">
      <c r="A282" s="28" t="s">
        <v>478</v>
      </c>
      <c r="B282" s="28" t="s">
        <v>479</v>
      </c>
      <c r="C282" s="31" t="s">
        <v>21</v>
      </c>
      <c r="D282" s="29">
        <v>705</v>
      </c>
      <c r="E282" s="56">
        <f t="shared" si="122"/>
        <v>0</v>
      </c>
      <c r="F282" s="56">
        <f t="shared" si="123"/>
        <v>0</v>
      </c>
      <c r="H282" s="30">
        <v>11.31</v>
      </c>
    </row>
    <row r="283" spans="1:8" s="8" customFormat="1" ht="21.95" customHeight="1">
      <c r="A283" s="34" t="s">
        <v>480</v>
      </c>
      <c r="B283" s="34" t="s">
        <v>481</v>
      </c>
      <c r="C283" s="31"/>
      <c r="D283" s="29"/>
      <c r="E283" s="4"/>
      <c r="F283" s="33"/>
      <c r="H283" s="4"/>
    </row>
    <row r="284" spans="1:8" s="8" customFormat="1" ht="21.95" customHeight="1">
      <c r="A284" s="28" t="s">
        <v>482</v>
      </c>
      <c r="B284" s="28" t="s">
        <v>483</v>
      </c>
      <c r="C284" s="31" t="s">
        <v>21</v>
      </c>
      <c r="D284" s="29">
        <v>2</v>
      </c>
      <c r="E284" s="56">
        <f t="shared" ref="E284:E285" si="124">ROUND((H284*$H$3),2)</f>
        <v>0</v>
      </c>
      <c r="F284" s="56">
        <f t="shared" ref="F284:F285" si="125">ROUND(E284*D284,2)</f>
        <v>0</v>
      </c>
      <c r="H284" s="30">
        <v>11232.6</v>
      </c>
    </row>
    <row r="285" spans="1:8" s="8" customFormat="1" ht="21.95" customHeight="1">
      <c r="A285" s="28" t="s">
        <v>484</v>
      </c>
      <c r="B285" s="28" t="s">
        <v>485</v>
      </c>
      <c r="C285" s="31" t="s">
        <v>21</v>
      </c>
      <c r="D285" s="29">
        <v>2</v>
      </c>
      <c r="E285" s="56">
        <f t="shared" si="124"/>
        <v>0</v>
      </c>
      <c r="F285" s="56">
        <f t="shared" si="125"/>
        <v>0</v>
      </c>
      <c r="H285" s="30">
        <v>11263.14</v>
      </c>
    </row>
    <row r="286" spans="1:8" s="8" customFormat="1" ht="21.95" customHeight="1">
      <c r="A286" s="34" t="s">
        <v>486</v>
      </c>
      <c r="B286" s="34" t="s">
        <v>142</v>
      </c>
      <c r="C286" s="31"/>
      <c r="D286" s="29"/>
      <c r="E286" s="4"/>
      <c r="F286" s="33"/>
      <c r="H286" s="4"/>
    </row>
    <row r="287" spans="1:8" s="8" customFormat="1" ht="34.5" customHeight="1">
      <c r="A287" s="28" t="s">
        <v>487</v>
      </c>
      <c r="B287" s="28" t="s">
        <v>195</v>
      </c>
      <c r="C287" s="31" t="s">
        <v>30</v>
      </c>
      <c r="D287" s="29">
        <v>387</v>
      </c>
      <c r="E287" s="56">
        <f t="shared" ref="E287:E288" si="126">ROUND((H287*$H$3),2)</f>
        <v>0</v>
      </c>
      <c r="F287" s="56">
        <f t="shared" ref="F287:F288" si="127">ROUND(E287*D287,2)</f>
        <v>0</v>
      </c>
      <c r="H287" s="30">
        <v>3.2</v>
      </c>
    </row>
    <row r="288" spans="1:8" s="8" customFormat="1" ht="34.5" customHeight="1">
      <c r="A288" s="28" t="s">
        <v>488</v>
      </c>
      <c r="B288" s="28" t="s">
        <v>197</v>
      </c>
      <c r="C288" s="31" t="s">
        <v>30</v>
      </c>
      <c r="D288" s="29">
        <v>387</v>
      </c>
      <c r="E288" s="56">
        <f t="shared" si="126"/>
        <v>0</v>
      </c>
      <c r="F288" s="56">
        <f t="shared" si="127"/>
        <v>0</v>
      </c>
      <c r="H288" s="30">
        <v>4.3600000000000003</v>
      </c>
    </row>
    <row r="289" spans="1:8" s="8" customFormat="1" ht="27.75" customHeight="1">
      <c r="A289" s="14"/>
      <c r="B289" s="15" t="s">
        <v>489</v>
      </c>
      <c r="C289" s="6"/>
      <c r="D289" s="7"/>
      <c r="E289" s="3"/>
      <c r="F289" s="17">
        <f>SUM(F224:F288)</f>
        <v>0</v>
      </c>
      <c r="H289" s="3"/>
    </row>
    <row r="290" spans="1:8" s="8" customFormat="1" ht="21.95" customHeight="1">
      <c r="A290" s="34" t="s">
        <v>490</v>
      </c>
      <c r="B290" s="34" t="s">
        <v>491</v>
      </c>
      <c r="C290" s="31"/>
      <c r="D290" s="29"/>
      <c r="E290" s="4"/>
      <c r="F290" s="33"/>
      <c r="H290" s="4"/>
    </row>
    <row r="291" spans="1:8" s="8" customFormat="1" ht="21.95" customHeight="1">
      <c r="A291" s="34" t="s">
        <v>492</v>
      </c>
      <c r="B291" s="34" t="s">
        <v>149</v>
      </c>
      <c r="C291" s="31"/>
      <c r="D291" s="29"/>
      <c r="E291" s="4"/>
      <c r="F291" s="33"/>
      <c r="H291" s="4"/>
    </row>
    <row r="292" spans="1:8" s="8" customFormat="1" ht="32.1" customHeight="1">
      <c r="A292" s="28" t="s">
        <v>493</v>
      </c>
      <c r="B292" s="28" t="s">
        <v>34</v>
      </c>
      <c r="C292" s="31" t="s">
        <v>30</v>
      </c>
      <c r="D292" s="29">
        <v>299</v>
      </c>
      <c r="E292" s="56">
        <f t="shared" ref="E292:E293" si="128">ROUND((H292*$H$3),2)</f>
        <v>0</v>
      </c>
      <c r="F292" s="56">
        <f t="shared" ref="F292:F293" si="129">ROUND(E292*D292,2)</f>
        <v>0</v>
      </c>
      <c r="H292" s="30">
        <v>28.59</v>
      </c>
    </row>
    <row r="293" spans="1:8" s="8" customFormat="1" ht="32.1" customHeight="1">
      <c r="A293" s="28" t="s">
        <v>494</v>
      </c>
      <c r="B293" s="28" t="s">
        <v>29</v>
      </c>
      <c r="C293" s="31" t="s">
        <v>30</v>
      </c>
      <c r="D293" s="29">
        <v>52</v>
      </c>
      <c r="E293" s="56">
        <f t="shared" si="128"/>
        <v>0</v>
      </c>
      <c r="F293" s="56">
        <f t="shared" si="129"/>
        <v>0</v>
      </c>
      <c r="H293" s="30">
        <v>18.899999999999999</v>
      </c>
    </row>
    <row r="294" spans="1:8" s="8" customFormat="1" ht="21.95" customHeight="1">
      <c r="A294" s="34" t="s">
        <v>495</v>
      </c>
      <c r="B294" s="34" t="s">
        <v>46</v>
      </c>
      <c r="C294" s="31"/>
      <c r="D294" s="29"/>
      <c r="E294" s="4"/>
      <c r="F294" s="33"/>
      <c r="H294" s="4"/>
    </row>
    <row r="295" spans="1:8" s="8" customFormat="1" ht="32.1" customHeight="1">
      <c r="A295" s="28" t="s">
        <v>496</v>
      </c>
      <c r="B295" s="28" t="s">
        <v>156</v>
      </c>
      <c r="C295" s="31" t="s">
        <v>30</v>
      </c>
      <c r="D295" s="29">
        <v>72</v>
      </c>
      <c r="E295" s="56">
        <f t="shared" ref="E295" si="130">ROUND((H295*$H$3),2)</f>
        <v>0</v>
      </c>
      <c r="F295" s="56">
        <f t="shared" ref="F295" si="131">ROUND(E295*D295,2)</f>
        <v>0</v>
      </c>
      <c r="H295" s="30">
        <v>13.62</v>
      </c>
    </row>
    <row r="296" spans="1:8" s="8" customFormat="1" ht="21.95" customHeight="1">
      <c r="A296" s="34" t="s">
        <v>497</v>
      </c>
      <c r="B296" s="34" t="s">
        <v>92</v>
      </c>
      <c r="C296" s="31"/>
      <c r="D296" s="29"/>
      <c r="E296" s="4"/>
      <c r="F296" s="33"/>
      <c r="H296" s="4"/>
    </row>
    <row r="297" spans="1:8" s="8" customFormat="1" ht="32.1" customHeight="1">
      <c r="A297" s="28" t="s">
        <v>498</v>
      </c>
      <c r="B297" s="28" t="s">
        <v>160</v>
      </c>
      <c r="C297" s="31" t="s">
        <v>21</v>
      </c>
      <c r="D297" s="29">
        <v>38</v>
      </c>
      <c r="E297" s="56">
        <f t="shared" ref="E297" si="132">ROUND((H297*$H$3),2)</f>
        <v>0</v>
      </c>
      <c r="F297" s="56">
        <f t="shared" ref="F297" si="133">ROUND(E297*D297,2)</f>
        <v>0</v>
      </c>
      <c r="H297" s="30">
        <v>13.45</v>
      </c>
    </row>
    <row r="298" spans="1:8" s="8" customFormat="1" ht="32.1" customHeight="1">
      <c r="A298" s="28" t="s">
        <v>499</v>
      </c>
      <c r="B298" s="28" t="s">
        <v>164</v>
      </c>
      <c r="C298" s="31" t="s">
        <v>21</v>
      </c>
      <c r="D298" s="29">
        <v>41</v>
      </c>
      <c r="E298" s="56">
        <f t="shared" ref="E298:E301" si="134">ROUND((H298*$H$3),2)</f>
        <v>0</v>
      </c>
      <c r="F298" s="56">
        <f t="shared" ref="F298:F301" si="135">ROUND(E298*D298,2)</f>
        <v>0</v>
      </c>
      <c r="H298" s="30">
        <v>7.59</v>
      </c>
    </row>
    <row r="299" spans="1:8" s="8" customFormat="1" ht="32.1" customHeight="1">
      <c r="A299" s="28" t="s">
        <v>500</v>
      </c>
      <c r="B299" s="28" t="s">
        <v>166</v>
      </c>
      <c r="C299" s="31" t="s">
        <v>21</v>
      </c>
      <c r="D299" s="29">
        <v>41</v>
      </c>
      <c r="E299" s="56">
        <f t="shared" si="134"/>
        <v>0</v>
      </c>
      <c r="F299" s="56">
        <f t="shared" si="135"/>
        <v>0</v>
      </c>
      <c r="H299" s="30">
        <v>5.08</v>
      </c>
    </row>
    <row r="300" spans="1:8" s="8" customFormat="1" ht="32.1" customHeight="1">
      <c r="A300" s="28" t="s">
        <v>501</v>
      </c>
      <c r="B300" s="28" t="s">
        <v>168</v>
      </c>
      <c r="C300" s="31" t="s">
        <v>21</v>
      </c>
      <c r="D300" s="29">
        <v>41</v>
      </c>
      <c r="E300" s="56">
        <f t="shared" si="134"/>
        <v>0</v>
      </c>
      <c r="F300" s="56">
        <f t="shared" si="135"/>
        <v>0</v>
      </c>
      <c r="H300" s="30">
        <v>11.07</v>
      </c>
    </row>
    <row r="301" spans="1:8" s="8" customFormat="1" ht="47.25">
      <c r="A301" s="28" t="s">
        <v>502</v>
      </c>
      <c r="B301" s="28" t="s">
        <v>264</v>
      </c>
      <c r="C301" s="31" t="s">
        <v>21</v>
      </c>
      <c r="D301" s="29">
        <v>3</v>
      </c>
      <c r="E301" s="56">
        <f t="shared" si="134"/>
        <v>0</v>
      </c>
      <c r="F301" s="56">
        <f t="shared" si="135"/>
        <v>0</v>
      </c>
      <c r="H301" s="30">
        <v>18.48</v>
      </c>
    </row>
    <row r="302" spans="1:8" s="8" customFormat="1" ht="21.95" customHeight="1">
      <c r="A302" s="34" t="s">
        <v>503</v>
      </c>
      <c r="B302" s="34" t="s">
        <v>50</v>
      </c>
      <c r="C302" s="31"/>
      <c r="D302" s="29"/>
      <c r="E302" s="4"/>
      <c r="F302" s="33"/>
      <c r="H302" s="4"/>
    </row>
    <row r="303" spans="1:8" s="8" customFormat="1" ht="21.95" customHeight="1">
      <c r="A303" s="28" t="s">
        <v>504</v>
      </c>
      <c r="B303" s="28" t="s">
        <v>171</v>
      </c>
      <c r="C303" s="31" t="s">
        <v>21</v>
      </c>
      <c r="D303" s="29">
        <v>17</v>
      </c>
      <c r="E303" s="56">
        <f t="shared" ref="E303" si="136">ROUND((H303*$H$3),2)</f>
        <v>0</v>
      </c>
      <c r="F303" s="56">
        <f t="shared" ref="F303" si="137">ROUND(E303*D303,2)</f>
        <v>0</v>
      </c>
      <c r="H303" s="30">
        <v>39.61</v>
      </c>
    </row>
    <row r="304" spans="1:8" s="8" customFormat="1" ht="21.95" customHeight="1">
      <c r="A304" s="28" t="s">
        <v>505</v>
      </c>
      <c r="B304" s="28" t="s">
        <v>173</v>
      </c>
      <c r="C304" s="31" t="s">
        <v>21</v>
      </c>
      <c r="D304" s="29">
        <v>17</v>
      </c>
      <c r="E304" s="56">
        <f t="shared" ref="E304:E309" si="138">ROUND((H304*$H$3),2)</f>
        <v>0</v>
      </c>
      <c r="F304" s="56">
        <f t="shared" ref="F304:F309" si="139">ROUND(E304*D304,2)</f>
        <v>0</v>
      </c>
      <c r="H304" s="30">
        <v>39.61</v>
      </c>
    </row>
    <row r="305" spans="1:8" s="8" customFormat="1" ht="21.95" customHeight="1">
      <c r="A305" s="28" t="s">
        <v>506</v>
      </c>
      <c r="B305" s="28" t="s">
        <v>175</v>
      </c>
      <c r="C305" s="31" t="s">
        <v>21</v>
      </c>
      <c r="D305" s="29">
        <v>38</v>
      </c>
      <c r="E305" s="56">
        <f t="shared" si="138"/>
        <v>0</v>
      </c>
      <c r="F305" s="56">
        <f t="shared" si="139"/>
        <v>0</v>
      </c>
      <c r="H305" s="30">
        <v>41.99</v>
      </c>
    </row>
    <row r="306" spans="1:8" s="8" customFormat="1" ht="21.95" customHeight="1">
      <c r="A306" s="28" t="s">
        <v>507</v>
      </c>
      <c r="B306" s="28" t="s">
        <v>441</v>
      </c>
      <c r="C306" s="31" t="s">
        <v>21</v>
      </c>
      <c r="D306" s="29">
        <v>6</v>
      </c>
      <c r="E306" s="56">
        <f t="shared" si="138"/>
        <v>0</v>
      </c>
      <c r="F306" s="56">
        <f t="shared" si="139"/>
        <v>0</v>
      </c>
      <c r="H306" s="30">
        <v>44.38</v>
      </c>
    </row>
    <row r="307" spans="1:8" s="8" customFormat="1" ht="21.95" customHeight="1">
      <c r="A307" s="28" t="s">
        <v>508</v>
      </c>
      <c r="B307" s="28" t="s">
        <v>177</v>
      </c>
      <c r="C307" s="31" t="s">
        <v>21</v>
      </c>
      <c r="D307" s="29">
        <v>1</v>
      </c>
      <c r="E307" s="56">
        <f t="shared" si="138"/>
        <v>0</v>
      </c>
      <c r="F307" s="56">
        <f t="shared" si="139"/>
        <v>0</v>
      </c>
      <c r="H307" s="30">
        <v>39.61</v>
      </c>
    </row>
    <row r="308" spans="1:8" s="8" customFormat="1" ht="21.95" customHeight="1">
      <c r="A308" s="28" t="s">
        <v>509</v>
      </c>
      <c r="B308" s="28" t="s">
        <v>181</v>
      </c>
      <c r="C308" s="31" t="s">
        <v>21</v>
      </c>
      <c r="D308" s="29">
        <v>73</v>
      </c>
      <c r="E308" s="56">
        <f t="shared" si="138"/>
        <v>0</v>
      </c>
      <c r="F308" s="56">
        <f t="shared" si="139"/>
        <v>0</v>
      </c>
      <c r="H308" s="30">
        <v>6.53</v>
      </c>
    </row>
    <row r="309" spans="1:8" s="8" customFormat="1" ht="32.1" customHeight="1">
      <c r="A309" s="28" t="s">
        <v>510</v>
      </c>
      <c r="B309" s="28" t="s">
        <v>315</v>
      </c>
      <c r="C309" s="31" t="s">
        <v>21</v>
      </c>
      <c r="D309" s="29">
        <v>6</v>
      </c>
      <c r="E309" s="56">
        <f t="shared" si="138"/>
        <v>0</v>
      </c>
      <c r="F309" s="56">
        <f t="shared" si="139"/>
        <v>0</v>
      </c>
      <c r="H309" s="30">
        <v>11.15</v>
      </c>
    </row>
    <row r="310" spans="1:8" s="8" customFormat="1" ht="21.95" customHeight="1">
      <c r="A310" s="34" t="s">
        <v>511</v>
      </c>
      <c r="B310" s="34" t="s">
        <v>66</v>
      </c>
      <c r="C310" s="31"/>
      <c r="D310" s="29"/>
      <c r="E310" s="4"/>
      <c r="F310" s="33"/>
      <c r="H310" s="4"/>
    </row>
    <row r="311" spans="1:8" s="8" customFormat="1" ht="47.25">
      <c r="A311" s="28" t="s">
        <v>512</v>
      </c>
      <c r="B311" s="28" t="s">
        <v>513</v>
      </c>
      <c r="C311" s="31" t="s">
        <v>30</v>
      </c>
      <c r="D311" s="29">
        <v>10</v>
      </c>
      <c r="E311" s="56">
        <f t="shared" ref="E311:E312" si="140">ROUND((H311*$H$3),2)</f>
        <v>0</v>
      </c>
      <c r="F311" s="56">
        <f t="shared" ref="F311:F312" si="141">ROUND(E311*D311,2)</f>
        <v>0</v>
      </c>
      <c r="H311" s="30">
        <v>24.05</v>
      </c>
    </row>
    <row r="312" spans="1:8" s="8" customFormat="1" ht="47.25">
      <c r="A312" s="28" t="s">
        <v>514</v>
      </c>
      <c r="B312" s="28" t="s">
        <v>515</v>
      </c>
      <c r="C312" s="31" t="s">
        <v>30</v>
      </c>
      <c r="D312" s="29">
        <v>882</v>
      </c>
      <c r="E312" s="56">
        <f t="shared" si="140"/>
        <v>0</v>
      </c>
      <c r="F312" s="56">
        <f t="shared" si="141"/>
        <v>0</v>
      </c>
      <c r="H312" s="30">
        <v>7.39</v>
      </c>
    </row>
    <row r="313" spans="1:8" s="8" customFormat="1" ht="21.95" customHeight="1">
      <c r="A313" s="34" t="s">
        <v>516</v>
      </c>
      <c r="B313" s="34" t="s">
        <v>517</v>
      </c>
      <c r="C313" s="31"/>
      <c r="D313" s="29"/>
      <c r="E313" s="4"/>
      <c r="F313" s="33"/>
      <c r="H313" s="4"/>
    </row>
    <row r="314" spans="1:8" s="8" customFormat="1" ht="32.1" customHeight="1">
      <c r="A314" s="28" t="s">
        <v>518</v>
      </c>
      <c r="B314" s="28" t="s">
        <v>519</v>
      </c>
      <c r="C314" s="31" t="s">
        <v>21</v>
      </c>
      <c r="D314" s="29">
        <v>47</v>
      </c>
      <c r="E314" s="56">
        <f t="shared" ref="E314:E315" si="142">ROUND((H314*$H$3),2)</f>
        <v>0</v>
      </c>
      <c r="F314" s="56">
        <f t="shared" ref="F314:F315" si="143">ROUND(E314*D314,2)</f>
        <v>0</v>
      </c>
      <c r="H314" s="30">
        <v>166.55</v>
      </c>
    </row>
    <row r="315" spans="1:8" s="8" customFormat="1" ht="32.1" customHeight="1">
      <c r="A315" s="28" t="s">
        <v>520</v>
      </c>
      <c r="B315" s="28" t="s">
        <v>521</v>
      </c>
      <c r="C315" s="31" t="s">
        <v>21</v>
      </c>
      <c r="D315" s="29">
        <v>1</v>
      </c>
      <c r="E315" s="56">
        <f t="shared" si="142"/>
        <v>0</v>
      </c>
      <c r="F315" s="56">
        <f t="shared" si="143"/>
        <v>0</v>
      </c>
      <c r="H315" s="30">
        <v>2269.9499999999998</v>
      </c>
    </row>
    <row r="316" spans="1:8" s="8" customFormat="1" ht="21.95" customHeight="1">
      <c r="A316" s="34" t="s">
        <v>522</v>
      </c>
      <c r="B316" s="34" t="s">
        <v>142</v>
      </c>
      <c r="C316" s="31"/>
      <c r="D316" s="29"/>
      <c r="E316" s="4"/>
      <c r="F316" s="33"/>
      <c r="H316" s="4"/>
    </row>
    <row r="317" spans="1:8" s="8" customFormat="1" ht="32.1" customHeight="1">
      <c r="A317" s="28" t="s">
        <v>523</v>
      </c>
      <c r="B317" s="28" t="s">
        <v>195</v>
      </c>
      <c r="C317" s="31" t="s">
        <v>30</v>
      </c>
      <c r="D317" s="29">
        <v>72</v>
      </c>
      <c r="E317" s="56">
        <f t="shared" ref="E317:E318" si="144">ROUND((H317*$H$3),2)</f>
        <v>0</v>
      </c>
      <c r="F317" s="56">
        <f t="shared" ref="F317:F318" si="145">ROUND(E317*D317,2)</f>
        <v>0</v>
      </c>
      <c r="H317" s="30">
        <v>3.2</v>
      </c>
    </row>
    <row r="318" spans="1:8" s="8" customFormat="1" ht="32.1" customHeight="1">
      <c r="A318" s="28" t="s">
        <v>524</v>
      </c>
      <c r="B318" s="28" t="s">
        <v>197</v>
      </c>
      <c r="C318" s="31" t="s">
        <v>30</v>
      </c>
      <c r="D318" s="29">
        <v>72</v>
      </c>
      <c r="E318" s="56">
        <f t="shared" si="144"/>
        <v>0</v>
      </c>
      <c r="F318" s="56">
        <f t="shared" si="145"/>
        <v>0</v>
      </c>
      <c r="H318" s="30">
        <v>4.3600000000000003</v>
      </c>
    </row>
    <row r="319" spans="1:8" s="8" customFormat="1" ht="21.95" customHeight="1">
      <c r="A319" s="14"/>
      <c r="B319" s="15" t="s">
        <v>525</v>
      </c>
      <c r="C319" s="6"/>
      <c r="D319" s="7"/>
      <c r="E319" s="3"/>
      <c r="F319" s="17">
        <f>SUM(F292:F318)</f>
        <v>0</v>
      </c>
      <c r="H319" s="3"/>
    </row>
    <row r="320" spans="1:8" s="8" customFormat="1" ht="21.95" customHeight="1">
      <c r="A320" s="2"/>
      <c r="B320" s="16" t="s">
        <v>526</v>
      </c>
      <c r="C320" s="11"/>
      <c r="D320" s="12"/>
      <c r="E320" s="13"/>
      <c r="F320" s="18">
        <f>F71+F102+F136+F221+F289+F319</f>
        <v>0</v>
      </c>
      <c r="H320" s="13"/>
    </row>
    <row r="333" spans="6:6">
      <c r="F333" s="23"/>
    </row>
  </sheetData>
  <protectedRanges>
    <protectedRange algorithmName="SHA-512" hashValue="1uCo362uOgZo2WA/Tv1SPgpLm+ql1+IyyICeVwDGSs1OeVCW8G7k97zKn+HXxtBjjKZZ+GHZPHg4rc8766MxcQ==" saltValue="UEEeQw0r9Nnm1uoXY8wF9Q==" spinCount="100000" sqref="A4:G4 I4:XFD4" name="Intervalo1"/>
    <protectedRange algorithmName="SHA-512" hashValue="1uCo362uOgZo2WA/Tv1SPgpLm+ql1+IyyICeVwDGSs1OeVCW8G7k97zKn+HXxtBjjKZZ+GHZPHg4rc8766MxcQ==" saltValue="UEEeQw0r9Nnm1uoXY8wF9Q==" spinCount="100000" sqref="H1:H4" name="Intervalo1_1"/>
  </protectedRanges>
  <mergeCells count="1">
    <mergeCell ref="B2:D2"/>
  </mergeCells>
  <pageMargins left="0.51181102362204722" right="0.51181102362204722" top="0.78740157480314965" bottom="0.78740157480314965" header="0.31496062992125984" footer="0.31496062992125984"/>
  <pageSetup paperSize="9" scale="57" orientation="portrait" r:id="rId1"/>
  <headerFooter>
    <oddFooter>Página &amp;P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4"/>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5"/>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0F9E4025521EC4F8947E23F4741C91E" ma:contentTypeVersion="18" ma:contentTypeDescription="Criar um novo documento." ma:contentTypeScope="" ma:versionID="3042aebf0a32d9f55b3168fd766299ef">
  <xsd:schema xmlns:xsd="http://www.w3.org/2001/XMLSchema" xmlns:xs="http://www.w3.org/2001/XMLSchema" xmlns:p="http://schemas.microsoft.com/office/2006/metadata/properties" xmlns:ns2="9438f897-20a8-48a2-80b1-7f4393b72395" xmlns:ns3="54f8b5b4-7a42-4900-8b72-cb99e2f382e8" targetNamespace="http://schemas.microsoft.com/office/2006/metadata/properties" ma:root="true" ma:fieldsID="d4ee7c918949689165437cf469444eda" ns2:_="" ns3:_="">
    <xsd:import namespace="9438f897-20a8-48a2-80b1-7f4393b72395"/>
    <xsd:import namespace="54f8b5b4-7a42-4900-8b72-cb99e2f382e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38f897-20a8-48a2-80b1-7f4393b72395" elementFormDefault="qualified">
    <xsd:import namespace="http://schemas.microsoft.com/office/2006/documentManagement/types"/>
    <xsd:import namespace="http://schemas.microsoft.com/office/infopath/2007/PartnerControls"/>
    <xsd:element name="SharedWithUsers" ma:index="8"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Partilhado Com" ma:internalName="SharedWithDetails" ma:readOnly="true">
      <xsd:simpleType>
        <xsd:restriction base="dms:Note">
          <xsd:maxLength value="255"/>
        </xsd:restriction>
      </xsd:simpleType>
    </xsd:element>
    <xsd:element name="TaxCatchAll" ma:index="23" nillable="true" ma:displayName="Taxonomy Catch All Column" ma:hidden="true" ma:list="{0e1b325f-9cc7-46a2-85e0-94e50ce89032}" ma:internalName="TaxCatchAll" ma:showField="CatchAllData" ma:web="9438f897-20a8-48a2-80b1-7f4393b7239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4f8b5b4-7a42-4900-8b72-cb99e2f382e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m" ma:readOnly="false" ma:fieldId="{5cf76f15-5ced-4ddc-b409-7134ff3c332f}" ma:taxonomyMulti="true" ma:sspId="6905f465-c0dd-4870-bbe2-ba24a410d07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438f897-20a8-48a2-80b1-7f4393b72395" xsi:nil="true"/>
    <lcf76f155ced4ddcb4097134ff3c332f xmlns="54f8b5b4-7a42-4900-8b72-cb99e2f382e8">
      <Terms xmlns="http://schemas.microsoft.com/office/infopath/2007/PartnerControls"/>
    </lcf76f155ced4ddcb4097134ff3c332f>
    <SharedWithUsers xmlns="9438f897-20a8-48a2-80b1-7f4393b72395">
      <UserInfo>
        <DisplayName/>
        <AccountId xsi:nil="true"/>
        <AccountType/>
      </UserInfo>
    </SharedWithUsers>
    <MediaLengthInSeconds xmlns="54f8b5b4-7a42-4900-8b72-cb99e2f382e8" xsi:nil="true"/>
  </documentManagement>
</p:properties>
</file>

<file path=customXml/itemProps1.xml><?xml version="1.0" encoding="utf-8"?>
<ds:datastoreItem xmlns:ds="http://schemas.openxmlformats.org/officeDocument/2006/customXml" ds:itemID="{048F5C88-F2BD-4EB0-8F06-9E7AC314158D}"/>
</file>

<file path=customXml/itemProps2.xml><?xml version="1.0" encoding="utf-8"?>
<ds:datastoreItem xmlns:ds="http://schemas.openxmlformats.org/officeDocument/2006/customXml" ds:itemID="{1B1D21C2-F26E-4F1D-AB87-13930B428765}"/>
</file>

<file path=customXml/itemProps3.xml><?xml version="1.0" encoding="utf-8"?>
<ds:datastoreItem xmlns:ds="http://schemas.openxmlformats.org/officeDocument/2006/customXml" ds:itemID="{C5DD8320-7C15-491B-9BFE-2E034A1D2C9E}"/>
</file>

<file path=docProps/app.xml><?xml version="1.0" encoding="utf-8"?>
<Properties xmlns="http://schemas.openxmlformats.org/officeDocument/2006/extended-properties" xmlns:vt="http://schemas.openxmlformats.org/officeDocument/2006/docPropsVTypes">
  <Application>Microsoft Excel Online</Application>
  <Manager/>
  <Company>Ministério Público do Estado de Minas Gerais - MPMG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Aline Cristina Rodrigues Pereira</dc:creator>
  <cp:keywords/>
  <dc:description/>
  <cp:lastModifiedBy>Daniela Teixeira Diniz Andrade</cp:lastModifiedBy>
  <cp:revision/>
  <dcterms:created xsi:type="dcterms:W3CDTF">2020-02-28T20:35:37Z</dcterms:created>
  <dcterms:modified xsi:type="dcterms:W3CDTF">2024-06-03T14:55:20Z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0x010100D0F9E4025521EC4F8947E23F4741C91E</vt:lpwstr>
  </property>
  <property fmtid="{D5CDD505-2E9C-101B-9397-08002B2CF9AE}" pid="3" name="MediaServiceImageTags">
    <vt:lpwstr/>
  </property>
  <property fmtid="{D5CDD505-2E9C-101B-9397-08002B2CF9AE}" pid="4" name="Order">
    <vt:r8>12946600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y fmtid="{D5CDD505-2E9C-101B-9397-08002B2CF9AE}" pid="13" name="Inseridosistema/SEI">
    <vt:bool>false</vt:bool>
  </property>
</Properties>
</file>